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345D035-D89C-47C6-88CD-DCD63534EEE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4" i="11" l="1"/>
  <c r="C14" i="11"/>
  <c r="C9" i="21" l="1"/>
  <c r="N7" i="11" l="1"/>
  <c r="D61" i="9" l="1"/>
  <c r="E61" i="9" s="1"/>
  <c r="D72" i="7"/>
  <c r="D60" i="10" s="1"/>
  <c r="E60" i="10" s="1"/>
  <c r="C7" i="11" l="1"/>
  <c r="G7" i="11" l="1"/>
  <c r="D7" i="11"/>
  <c r="H18" i="23"/>
  <c r="H17" i="23"/>
  <c r="D18" i="23"/>
  <c r="D17" i="23"/>
  <c r="F15" i="23"/>
  <c r="F8" i="23"/>
  <c r="F9" i="23"/>
  <c r="F10" i="23"/>
  <c r="F7" i="23"/>
  <c r="E16" i="23" l="1"/>
  <c r="E14" i="23"/>
  <c r="E13" i="23"/>
  <c r="E12" i="23"/>
  <c r="E11" i="23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L19" i="23" l="1"/>
  <c r="O12" i="23"/>
  <c r="O14" i="23"/>
  <c r="O7" i="23"/>
  <c r="O9" i="23"/>
  <c r="O13" i="23"/>
  <c r="O15" i="23"/>
  <c r="N18" i="23"/>
  <c r="O18" i="23" s="1"/>
  <c r="O10" i="23"/>
  <c r="O8" i="23"/>
  <c r="O11" i="23"/>
  <c r="O16" i="23"/>
  <c r="M17" i="23"/>
  <c r="M19" i="23" s="1"/>
  <c r="M20" i="23" s="1"/>
  <c r="M27" i="23" s="1"/>
  <c r="D41" i="7" s="1"/>
  <c r="N17" i="23"/>
  <c r="N19" i="23" s="1"/>
  <c r="N20" i="23" s="1"/>
  <c r="D21" i="19" s="1"/>
  <c r="D10" i="9" s="1"/>
  <c r="E10" i="9" s="1"/>
  <c r="M28" i="23"/>
  <c r="D24" i="19" s="1"/>
  <c r="D59" i="19" s="1"/>
  <c r="D8" i="9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D39" i="7"/>
  <c r="D40" i="7"/>
  <c r="D102" i="7"/>
  <c r="B102" i="7"/>
  <c r="D6" i="10" l="1"/>
  <c r="F5" i="10"/>
  <c r="F5" i="9" s="1"/>
  <c r="D30" i="22" l="1"/>
  <c r="D28" i="22"/>
  <c r="D20" i="21"/>
  <c r="D19" i="21"/>
  <c r="D18" i="21"/>
  <c r="D17" i="21"/>
  <c r="H23" i="11"/>
  <c r="H21" i="11"/>
  <c r="D66" i="18"/>
  <c r="D64" i="18"/>
  <c r="D87" i="10"/>
  <c r="D85" i="10"/>
  <c r="D70" i="9"/>
  <c r="D68" i="9"/>
  <c r="D99" i="7"/>
  <c r="D97" i="7"/>
  <c r="D81" i="10"/>
  <c r="B81" i="10"/>
  <c r="D31" i="7"/>
  <c r="C19" i="11" l="1"/>
  <c r="C18" i="11"/>
  <c r="D32" i="7" l="1"/>
  <c r="D54" i="18"/>
  <c r="D59" i="18" l="1"/>
  <c r="F62" i="18" s="1"/>
  <c r="D11" i="21"/>
  <c r="C11" i="21"/>
  <c r="D45" i="19"/>
  <c r="D37" i="19"/>
  <c r="A14" i="7"/>
  <c r="A2" i="9"/>
  <c r="A2" i="10"/>
  <c r="A2" i="18"/>
  <c r="A2" i="11"/>
  <c r="A2" i="21"/>
  <c r="A2" i="22"/>
  <c r="D77" i="7" l="1"/>
  <c r="F59" i="18"/>
  <c r="D22" i="19"/>
  <c r="D24" i="7" s="1"/>
  <c r="D21" i="7"/>
  <c r="D71" i="7"/>
  <c r="D51" i="7" l="1"/>
  <c r="D50" i="7"/>
  <c r="D49" i="7" l="1"/>
  <c r="D73" i="7"/>
  <c r="D82" i="10"/>
  <c r="E82" i="10" s="1"/>
  <c r="D21" i="9"/>
  <c r="E21" i="9" s="1"/>
  <c r="E81" i="10"/>
  <c r="D75" i="10"/>
  <c r="E75" i="10" s="1"/>
  <c r="D74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2" i="10" l="1"/>
  <c r="E72" i="10" s="1"/>
  <c r="D80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2" i="7"/>
  <c r="D7" i="9"/>
  <c r="D62" i="9" l="1"/>
  <c r="D63" i="9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8" i="7" l="1"/>
  <c r="D44" i="7"/>
  <c r="D18" i="9" l="1"/>
  <c r="D30" i="18"/>
  <c r="D8" i="18"/>
  <c r="D34" i="18" l="1"/>
  <c r="D24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9" i="7" l="1"/>
  <c r="D68" i="10"/>
  <c r="C68" i="10"/>
  <c r="D80" i="10"/>
  <c r="C76" i="10" l="1"/>
  <c r="C67" i="10" s="1"/>
  <c r="D76" i="10"/>
  <c r="D67" i="10" s="1"/>
  <c r="E77" i="10"/>
  <c r="D26" i="7" l="1"/>
  <c r="E76" i="10"/>
  <c r="D13" i="9" l="1"/>
  <c r="D13" i="10"/>
  <c r="D29" i="9"/>
  <c r="D47" i="9" l="1"/>
  <c r="D58" i="7"/>
  <c r="D46" i="10" s="1"/>
  <c r="D28" i="10"/>
  <c r="D28" i="9"/>
  <c r="E58" i="10"/>
  <c r="E62" i="10"/>
  <c r="D78" i="19" l="1"/>
  <c r="D27" i="10"/>
  <c r="E74" i="10"/>
  <c r="D30" i="9" l="1"/>
  <c r="E70" i="10" l="1"/>
  <c r="D29" i="10" l="1"/>
  <c r="E29" i="10" s="1"/>
  <c r="E28" i="10"/>
  <c r="D61" i="10"/>
  <c r="C61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3" i="10"/>
  <c r="E64" i="10"/>
  <c r="E65" i="10"/>
  <c r="E66" i="10"/>
  <c r="E69" i="10"/>
  <c r="E25" i="10"/>
  <c r="E27" i="10"/>
  <c r="C22" i="10" l="1"/>
  <c r="D22" i="10"/>
  <c r="E61" i="10"/>
  <c r="E32" i="10"/>
  <c r="E68" i="10"/>
  <c r="C33" i="9"/>
  <c r="C23" i="9" s="1"/>
  <c r="E65" i="9"/>
  <c r="E64" i="9"/>
  <c r="E63" i="9"/>
  <c r="E6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0" i="10"/>
  <c r="C21" i="10" s="1"/>
  <c r="E79" i="10"/>
  <c r="E73" i="10"/>
  <c r="E71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6" i="9"/>
  <c r="E67" i="10" l="1"/>
  <c r="E22" i="10"/>
  <c r="E78" i="10"/>
  <c r="E80" i="10"/>
  <c r="E17" i="9"/>
  <c r="E23" i="9"/>
  <c r="E21" i="10" l="1"/>
  <c r="C83" i="10" l="1"/>
  <c r="D34" i="7" l="1"/>
  <c r="D33" i="7" l="1"/>
  <c r="D12" i="10" l="1"/>
  <c r="D20" i="7"/>
  <c r="D95" i="7" s="1"/>
  <c r="D33" i="19"/>
  <c r="F78" i="19" s="1"/>
  <c r="D12" i="9"/>
  <c r="E12" i="9" s="1"/>
  <c r="E12" i="10" l="1"/>
  <c r="D7" i="10"/>
  <c r="D6" i="9"/>
  <c r="E6" i="9" s="1"/>
  <c r="D83" i="10" l="1"/>
  <c r="E83" i="10" s="1"/>
  <c r="E7" i="10"/>
  <c r="D66" i="9"/>
  <c r="E66" i="9" s="1"/>
</calcChain>
</file>

<file path=xl/sharedStrings.xml><?xml version="1.0" encoding="utf-8"?>
<sst xmlns="http://schemas.openxmlformats.org/spreadsheetml/2006/main" count="737" uniqueCount="273">
  <si>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</si>
  <si>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</si>
  <si>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</si>
  <si>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</si>
  <si>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</si>
  <si>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</si>
  <si>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</si>
  <si>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</si>
  <si>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</si>
  <si>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</si>
  <si>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</si>
  <si>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</si>
  <si>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</si>
  <si>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</si>
  <si>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</si>
  <si>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</si>
  <si>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</si>
  <si>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</si>
  <si>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</si>
  <si>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</si>
  <si>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</si>
  <si>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</si>
  <si>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</si>
  <si>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</si>
  <si>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</si>
  <si>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</si>
  <si>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</si>
  <si>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</si>
  <si>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</si>
  <si>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</si>
  <si>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</si>
  <si>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</si>
  <si>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</si>
  <si>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</si>
  <si>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</si>
  <si>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</si>
  <si>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</si>
  <si>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</si>
  <si>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</si>
  <si>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</si>
  <si>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</si>
  <si>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</si>
  <si>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</si>
  <si>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</si>
  <si>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</si>
  <si>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</si>
  <si>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</si>
  <si>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</si>
  <si>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</si>
  <si>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</si>
  <si>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</si>
  <si>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</si>
  <si>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</si>
  <si>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</si>
  <si>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</si>
  <si>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</si>
  <si>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</si>
  <si>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</si>
  <si>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</si>
  <si>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</si>
  <si>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</si>
  <si>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</si>
  <si>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</si>
  <si>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</si>
  <si>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</si>
  <si>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</si>
  <si>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</si>
  <si>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</si>
  <si>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</si>
  <si>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</si>
  <si>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</si>
  <si>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</si>
  <si>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</si>
  <si>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</si>
  <si>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</si>
  <si>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</si>
  <si>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</si>
  <si>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</si>
  <si>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</si>
  <si>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</si>
  <si>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</si>
  <si>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</si>
  <si>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</si>
  <si>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</si>
  <si>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</si>
  <si>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</si>
  <si>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</si>
  <si>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</si>
  <si>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</si>
  <si>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</si>
  <si>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</si>
  <si>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</si>
  <si>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</si>
  <si>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</si>
  <si>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</si>
  <si>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</si>
  <si>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</si>
  <si>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</si>
  <si>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</si>
  <si>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</si>
  <si>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</si>
  <si>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</si>
  <si>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</si>
  <si>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</si>
  <si>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</si>
  <si>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</si>
  <si>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</si>
  <si>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</si>
  <si>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</si>
  <si>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</si>
  <si>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</si>
  <si>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</si>
  <si>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</si>
  <si>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</si>
  <si>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</si>
  <si>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</si>
  <si>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</si>
  <si>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</si>
  <si>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</si>
  <si>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</si>
  <si>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</si>
  <si>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</si>
  <si>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</si>
  <si>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</si>
  <si>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</si>
  <si>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</si>
  <si>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</si>
  <si>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</si>
  <si>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</si>
  <si>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</si>
  <si>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</si>
  <si>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</si>
  <si>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</si>
  <si>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</si>
  <si>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</si>
  <si>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</si>
  <si>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</si>
  <si>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</si>
  <si>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</si>
  <si>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</si>
  <si>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</si>
  <si>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</si>
  <si>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</si>
  <si>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</si>
  <si>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</si>
  <si>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</si>
  <si>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</si>
  <si>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</si>
  <si>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</si>
  <si>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</si>
  <si>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</si>
  <si>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</si>
  <si>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</si>
  <si>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</si>
  <si>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</si>
  <si>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</si>
  <si>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</si>
  <si>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</si>
  <si>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</si>
  <si>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</si>
  <si>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</si>
  <si>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</si>
  <si>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</si>
  <si>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</si>
  <si>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</si>
  <si>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</si>
  <si>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</si>
  <si>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</si>
  <si>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</si>
  <si>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</si>
  <si>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</si>
  <si>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</si>
  <si>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</si>
  <si>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</si>
  <si>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</si>
  <si>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</si>
  <si>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</si>
  <si>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</si>
  <si>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</si>
  <si>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</si>
  <si>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</si>
  <si>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</si>
  <si>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</si>
  <si>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</si>
  <si>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</si>
  <si>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</si>
  <si>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</si>
  <si>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</si>
  <si>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</si>
  <si>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</si>
  <si>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</si>
  <si>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</si>
  <si>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</si>
  <si>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</si>
  <si>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</si>
  <si>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</si>
  <si>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</si>
  <si>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</si>
  <si>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</si>
  <si>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</si>
  <si>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</si>
  <si>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</si>
  <si>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</si>
  <si>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</si>
  <si>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</si>
  <si>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</si>
  <si>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</si>
  <si>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</si>
  <si>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</si>
  <si>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</si>
  <si>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</si>
  <si>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</si>
  <si>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</si>
  <si>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</si>
  <si>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</si>
  <si>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</si>
  <si>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</si>
  <si>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</si>
  <si>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</si>
  <si>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</si>
  <si>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</si>
  <si>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</si>
  <si>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</si>
  <si>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</si>
  <si>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</si>
  <si>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</si>
  <si>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</si>
  <si>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</si>
  <si>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</si>
  <si>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</si>
  <si>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</si>
  <si>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</si>
  <si>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</si>
  <si>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</si>
  <si>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</si>
  <si>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</si>
  <si>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</si>
  <si>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</si>
  <si>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</si>
  <si>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</si>
  <si>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</si>
  <si>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</si>
  <si>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</si>
  <si>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</si>
  <si>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</si>
  <si>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</si>
  <si>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</si>
  <si>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</si>
  <si>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</si>
  <si>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</si>
  <si>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</si>
  <si>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</si>
  <si>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</si>
  <si>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</si>
  <si>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</si>
  <si>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</si>
  <si>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</si>
  <si>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</si>
  <si>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</si>
  <si>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</si>
  <si>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</si>
  <si>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</si>
  <si>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</si>
  <si>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</si>
  <si>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դեկտեմբեր 2022թ.</t>
  </si>
  <si>
    <t>Լ. Ղալեչյան</t>
  </si>
  <si>
    <t>Ա. Սենեքերիմյան</t>
  </si>
  <si>
    <t>Այլ եկամուտներից</t>
  </si>
  <si>
    <t>Պետ ռեգիստրի գծով</t>
  </si>
  <si>
    <t>Պետ. ռեգիստրի գծով</t>
  </si>
  <si>
    <t>03. 04. 2023թ.</t>
  </si>
  <si>
    <t>հ. 741 - Ա որոշմամբ</t>
  </si>
  <si>
    <t xml:space="preserve">«Երևան քաղաքի Քանաքեռ-Զեյթուն համայնքի կենտրոնացված գրադարանային համալիր»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</si>
</sst>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sz val="13"/>
      <name val="GHEA Grapalat"/>
      <family val="3"/>
    </font>
    <font>
      <sz val="10"/>
      <color theme="0"/>
      <name val="Arial AMU"/>
      <family val="2"/>
    </font>
    <font>
      <b/>
      <sz val="10"/>
      <color theme="0"/>
      <name val="Arial AMU"/>
      <family val="2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0" fillId="24" borderId="13" xfId="46" applyNumberFormat="1" applyFont="1" applyFill="1" applyBorder="1" applyAlignment="1" applyProtection="1">
      <alignment horizontal="center" vertical="center" wrapText="1"/>
      <protection locked="0"/>
    </xf>
    <xf numFmtId="3" fontId="30" fillId="24" borderId="10" xfId="19" applyNumberFormat="1" applyFont="1" applyFill="1" applyBorder="1" applyAlignment="1" applyProtection="1">
      <alignment horizontal="center" vertical="center"/>
      <protection locked="0"/>
    </xf>
    <xf numFmtId="3" fontId="30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67" fillId="0" borderId="0" xfId="45" applyFont="1" applyAlignment="1">
      <alignment vertical="center"/>
    </xf>
    <xf numFmtId="0" fontId="68" fillId="0" borderId="0" xfId="45" applyFont="1" applyAlignment="1">
      <alignment horizontal="center" vertical="center" wrapText="1"/>
    </xf>
    <xf numFmtId="164" fontId="68" fillId="0" borderId="0" xfId="45" applyNumberFormat="1" applyFont="1" applyAlignment="1">
      <alignment horizontal="center" vertical="center" wrapText="1"/>
    </xf>
    <xf numFmtId="3" fontId="67" fillId="0" borderId="0" xfId="45" applyNumberFormat="1" applyFont="1" applyAlignment="1">
      <alignment vertical="center"/>
    </xf>
    <xf numFmtId="3" fontId="69" fillId="0" borderId="0" xfId="45" applyNumberFormat="1" applyFont="1" applyAlignment="1">
      <alignment horizontal="center" vertical="center"/>
    </xf>
    <xf numFmtId="3" fontId="69" fillId="0" borderId="0" xfId="45" applyNumberFormat="1" applyFont="1" applyAlignment="1">
      <alignment horizontal="left" vertical="center"/>
    </xf>
    <xf numFmtId="166" fontId="70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66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OAAgAEEATQAAAAAAAAAAAAAAAAAAAAAAAAAAAAAAAAAAAAAAAAAAAAAAAAAAAAAAAAAAAAAAAAAAAAAAAAAAAAAAAAAAAAAAAAAAAAAAAAAAAAAAAAAAAAAAAAAAAAAAAADnBwwABAAVAAkAH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4MDdaMCMGCSqGSIb3DQEJBDEWBBTXvt++iKWdP6Gs8+6/uFWgJGIY2zArBgsqhkiG9w0BCRACDDEcMBowGDAWBBRE5xMFRVajmd/v2Zzf5CvSbEm8HjANBgkqhkiG9w0BAQEFAASCAQBFRpF0uhpk/DIE4s9uXtFVY7jCynra8rKpjfhMFOMFg/xfyTp9SuZ+cZNxoIfeUd8qJrMIBOImHxPit1585vILyH6V7B4fM87jWWFhzcE0YmApgZ8lpjXPrC7aoF2de3Wn+e1DWx2CIe6fWzDf+rxX8wqy3I8yXyt6G//fvEP1KBIQx5Ll6D7eLdF9x9FGIGofdD01BZSaw2eveZwTZMM2XkOzkkLu+Q9j4lugLfmrB/FLNtKYlWRnXRs1SEu0D8OGj4YC7++FoUt0UwSNd7lHFxcVxiNV1a2b67kk3wdUqQ3QSdNCAuAkTql5hazov1syHW81xL7VidzL2IIlsQH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OAAgAEEATQAAAAAAAAAAAAAAAAAAAAAAAAAAAAAAAAAAAAAAAAAAAAAAAAAAAAAAAAAAAAAAAAAAAAAAAAAAAAAAAAAAAAAAAAAAAAAAAAAAAAAAAAAAAAAAAAAAAAAAAADnBwwABAAVAAkAH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4MTdaMCMGCSqGSIb3DQEJBDEWBBQzzXsnVhezQPO+0kHGai06sXV1zDArBgsqhkiG9w0BCRACDDEcMBowGDAWBBRE5xMFRVajmd/v2Zzf5CvSbEm8HjANBgkqhkiG9w0BAQEFAASCAQBUYSmF6GIe3s3IpyuUqHx/ebP/2Pac0vstYqz2U8KdK4KqovIt837+o/e2Mm1S+qyWqYSo74fu7hXwj9zstEfVC0JEkU+u0xy+vFmN18V6z+qBq7nCLaL9jBIBQygx8trvtBgejDTusnqS/8vJr4Itljb0j+2DzECEdYHidryrzXfK6IvKNkKV41avF1LdnPBIdpLq3iYneRPSO1va+c9Qf9GrX3JlcSek7i5EwljsdWi/CPIjhQx+izPVjV4ZyDLXDBY6Bg6tiRnukKFX+Q44vJWVGIRjr9CMx0VljFS3hyund/d2Kcxg9a8d0pbPyIz18sZXFON90euEBraK14n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6797818-F371-DA70-07E5-DAEB1F656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53975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65DA094-56D0-2A3D-B430-40AFF5A7B4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40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227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226</v>
      </c>
      <c r="E7" s="107">
        <v>35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270</v>
      </c>
      <c r="E10" s="174"/>
      <c r="F10" s="42"/>
    </row>
    <row r="11" spans="1:12" ht="24" customHeight="1">
      <c r="C11" s="174"/>
      <c r="D11" s="174" t="s">
        <v>271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4" t="s">
        <v>41</v>
      </c>
      <c r="B13" s="494"/>
      <c r="C13" s="494"/>
      <c r="D13" s="494"/>
      <c r="E13" s="351"/>
      <c r="F13" s="45"/>
    </row>
    <row r="14" spans="1:12" ht="39" customHeight="1">
      <c r="A14" s="496" t="s">
        <v>272</v>
      </c>
      <c r="B14" s="496"/>
      <c r="C14" s="496"/>
      <c r="D14" s="496"/>
      <c r="E14" s="496"/>
    </row>
    <row r="15" spans="1:12" ht="18.75" customHeight="1">
      <c r="A15" s="495" t="s">
        <v>250</v>
      </c>
      <c r="B15" s="495"/>
      <c r="C15" s="495"/>
      <c r="D15" s="495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7" t="s">
        <v>126</v>
      </c>
      <c r="C17" s="497"/>
      <c r="D17" s="290"/>
      <c r="E17" s="290"/>
    </row>
    <row r="18" spans="1:15" ht="19.5" customHeight="1">
      <c r="A18" s="117">
        <v>1</v>
      </c>
      <c r="B18" s="493" t="s">
        <v>118</v>
      </c>
      <c r="C18" s="493"/>
      <c r="D18" s="225">
        <v>37063.699999999997</v>
      </c>
      <c r="E18" s="225"/>
      <c r="F18" s="317"/>
    </row>
    <row r="19" spans="1:15" ht="18" hidden="1" customHeight="1">
      <c r="A19" s="117">
        <v>2</v>
      </c>
      <c r="B19" s="493" t="s">
        <v>247</v>
      </c>
      <c r="C19" s="493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8" t="s">
        <v>248</v>
      </c>
      <c r="C20" s="498"/>
      <c r="D20" s="226"/>
      <c r="E20" s="225"/>
      <c r="F20" s="317"/>
    </row>
    <row r="21" spans="1:15" ht="21" customHeight="1">
      <c r="A21" s="117">
        <v>2</v>
      </c>
      <c r="B21" s="493" t="s">
        <v>230</v>
      </c>
      <c r="C21" s="493"/>
      <c r="D21" s="227">
        <f>+Komunal!N20</f>
        <v>2.4</v>
      </c>
      <c r="E21" s="227"/>
    </row>
    <row r="22" spans="1:15" s="3" customFormat="1" ht="17.25" hidden="1" customHeight="1">
      <c r="A22" s="117">
        <v>4</v>
      </c>
      <c r="B22" s="493" t="s">
        <v>8</v>
      </c>
      <c r="C22" s="493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3" t="s">
        <v>53</v>
      </c>
      <c r="C23" s="493"/>
      <c r="D23" s="225"/>
      <c r="E23" s="225"/>
      <c r="F23" s="317"/>
    </row>
    <row r="24" spans="1:15" ht="18" hidden="1" customHeight="1">
      <c r="A24" s="117">
        <v>6</v>
      </c>
      <c r="B24" s="493" t="s">
        <v>63</v>
      </c>
      <c r="C24" s="493"/>
      <c r="D24" s="225">
        <f>+Komunal!M28</f>
        <v>0</v>
      </c>
      <c r="E24" s="225"/>
    </row>
    <row r="25" spans="1:15" ht="18" hidden="1" customHeight="1">
      <c r="A25" s="117">
        <v>7</v>
      </c>
      <c r="B25" s="493" t="s">
        <v>194</v>
      </c>
      <c r="C25" s="493"/>
      <c r="D25" s="225"/>
      <c r="E25" s="225"/>
    </row>
    <row r="26" spans="1:15" ht="18" hidden="1" customHeight="1">
      <c r="A26" s="117">
        <v>8</v>
      </c>
      <c r="B26" s="493" t="s">
        <v>72</v>
      </c>
      <c r="C26" s="493"/>
      <c r="D26" s="225"/>
      <c r="E26" s="225"/>
    </row>
    <row r="27" spans="1:15" ht="18" customHeight="1">
      <c r="A27" s="117">
        <v>3</v>
      </c>
      <c r="B27" s="493" t="s">
        <v>123</v>
      </c>
      <c r="C27" s="493"/>
      <c r="D27" s="227">
        <f>SUM(D28:D29)</f>
        <v>953.1</v>
      </c>
      <c r="E27" s="227"/>
    </row>
    <row r="28" spans="1:15" s="3" customFormat="1" ht="17.25" customHeight="1">
      <c r="A28" s="116">
        <v>3.1</v>
      </c>
      <c r="B28" s="498" t="s">
        <v>73</v>
      </c>
      <c r="C28" s="498"/>
      <c r="D28" s="237">
        <f>+D75</f>
        <v>953.1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8" t="s">
        <v>74</v>
      </c>
      <c r="C29" s="498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3" t="s">
        <v>10</v>
      </c>
      <c r="C30" s="493"/>
      <c r="D30" s="225">
        <v>5.4</v>
      </c>
      <c r="E30" s="225"/>
    </row>
    <row r="31" spans="1:15" s="2" customFormat="1" ht="17.25" hidden="1" customHeight="1">
      <c r="A31" s="160">
        <v>11</v>
      </c>
      <c r="B31" s="493"/>
      <c r="C31" s="493"/>
      <c r="D31" s="225"/>
      <c r="E31" s="225"/>
      <c r="F31" s="19"/>
    </row>
    <row r="32" spans="1:15" s="2" customFormat="1" ht="19.5" hidden="1" customHeight="1">
      <c r="A32" s="117">
        <v>12</v>
      </c>
      <c r="B32" s="493"/>
      <c r="C32" s="493"/>
      <c r="D32" s="225"/>
      <c r="E32" s="225"/>
      <c r="F32" s="21"/>
    </row>
    <row r="33" spans="1:25" ht="24" customHeight="1">
      <c r="A33" s="50"/>
      <c r="B33" s="501" t="s">
        <v>261</v>
      </c>
      <c r="C33" s="501"/>
      <c r="D33" s="270">
        <f>SUM(D18:D27,D30:D32)</f>
        <v>38024.6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00" t="s">
        <v>127</v>
      </c>
      <c r="C35" s="500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3" t="s">
        <v>12</v>
      </c>
      <c r="C36" s="493"/>
      <c r="D36" s="227">
        <f>+Ashkhatavardz!O13-'Dramakan hosqer'!D93</f>
        <v>34384.400000000001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8" t="s">
        <v>119</v>
      </c>
      <c r="C37" s="498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8" t="s">
        <v>13</v>
      </c>
      <c r="C38" s="498"/>
      <c r="D38" s="237">
        <f>+Ashkhatavardz!C9+Ashkhatavardz!N7</f>
        <v>950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8" t="s">
        <v>245</v>
      </c>
      <c r="C39" s="498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3" t="s">
        <v>15</v>
      </c>
      <c r="C40" s="493"/>
      <c r="D40" s="227">
        <f>+Komunal!F27</f>
        <v>753.2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3" t="s">
        <v>14</v>
      </c>
      <c r="C41" s="493"/>
      <c r="D41" s="227">
        <f>+Komunal!J27</f>
        <v>267.89999999999998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3" t="s">
        <v>16</v>
      </c>
      <c r="C42" s="493"/>
      <c r="D42" s="227">
        <f>+Komunal!O27</f>
        <v>63.2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3" t="s">
        <v>17</v>
      </c>
      <c r="C43" s="493"/>
      <c r="D43" s="225">
        <v>5.6</v>
      </c>
      <c r="E43" s="225"/>
    </row>
    <row r="44" spans="1:25" ht="18" hidden="1" customHeight="1">
      <c r="A44" s="117">
        <v>6</v>
      </c>
      <c r="B44" s="493" t="s">
        <v>18</v>
      </c>
      <c r="C44" s="493"/>
      <c r="D44" s="225"/>
      <c r="E44" s="225"/>
    </row>
    <row r="45" spans="1:25" ht="18" customHeight="1">
      <c r="A45" s="117">
        <v>6</v>
      </c>
      <c r="B45" s="493" t="s">
        <v>19</v>
      </c>
      <c r="C45" s="493"/>
      <c r="D45" s="272">
        <f>SUM(D46:D48)</f>
        <v>151.19999999999999</v>
      </c>
      <c r="E45" s="272"/>
    </row>
    <row r="46" spans="1:25" s="3" customFormat="1" ht="18" customHeight="1">
      <c r="A46" s="116">
        <v>6.1</v>
      </c>
      <c r="B46" s="498" t="s">
        <v>20</v>
      </c>
      <c r="C46" s="498"/>
      <c r="D46" s="226">
        <v>115.2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8" t="s">
        <v>21</v>
      </c>
      <c r="C47" s="498"/>
      <c r="D47" s="226">
        <v>36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hidden="1" customHeight="1">
      <c r="A48" s="116">
        <v>7.3</v>
      </c>
      <c r="B48" s="498" t="s">
        <v>22</v>
      </c>
      <c r="C48" s="498"/>
      <c r="D48" s="226"/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3" t="s">
        <v>23</v>
      </c>
      <c r="C49" s="493"/>
      <c r="D49" s="225"/>
      <c r="E49" s="225"/>
      <c r="L49" s="89"/>
    </row>
    <row r="50" spans="1:16" ht="18" customHeight="1">
      <c r="A50" s="117">
        <v>7</v>
      </c>
      <c r="B50" s="493" t="s">
        <v>30</v>
      </c>
      <c r="C50" s="493"/>
      <c r="D50" s="225">
        <v>300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8</v>
      </c>
      <c r="B51" s="493" t="s">
        <v>24</v>
      </c>
      <c r="C51" s="493"/>
      <c r="D51" s="225">
        <v>250</v>
      </c>
      <c r="E51" s="225"/>
    </row>
    <row r="52" spans="1:16" ht="18" hidden="1" customHeight="1">
      <c r="A52" s="117">
        <v>11</v>
      </c>
      <c r="B52" s="493" t="s">
        <v>75</v>
      </c>
      <c r="C52" s="493"/>
      <c r="D52" s="225"/>
      <c r="E52" s="225"/>
    </row>
    <row r="53" spans="1:16" ht="18" hidden="1" customHeight="1">
      <c r="A53" s="117">
        <v>12</v>
      </c>
      <c r="B53" s="493" t="s">
        <v>48</v>
      </c>
      <c r="C53" s="493"/>
      <c r="D53" s="225"/>
      <c r="E53" s="225"/>
    </row>
    <row r="54" spans="1:16" ht="18.75" hidden="1" customHeight="1">
      <c r="A54" s="117">
        <v>13</v>
      </c>
      <c r="B54" s="493" t="s">
        <v>120</v>
      </c>
      <c r="C54" s="493"/>
      <c r="D54" s="225"/>
      <c r="E54" s="225"/>
    </row>
    <row r="55" spans="1:16" ht="18" hidden="1" customHeight="1">
      <c r="A55" s="117">
        <v>14</v>
      </c>
      <c r="B55" s="493" t="s">
        <v>121</v>
      </c>
      <c r="C55" s="493"/>
      <c r="D55" s="225"/>
      <c r="E55" s="225"/>
      <c r="G55" s="52"/>
    </row>
    <row r="56" spans="1:16" ht="20.25" customHeight="1">
      <c r="A56" s="117">
        <v>9</v>
      </c>
      <c r="B56" s="493" t="s">
        <v>25</v>
      </c>
      <c r="C56" s="493"/>
      <c r="D56" s="225">
        <v>60</v>
      </c>
      <c r="E56" s="225"/>
      <c r="G56" s="52"/>
    </row>
    <row r="57" spans="1:16" ht="18" customHeight="1">
      <c r="A57" s="117">
        <v>10</v>
      </c>
      <c r="B57" s="493" t="s">
        <v>26</v>
      </c>
      <c r="C57" s="493"/>
      <c r="D57" s="225">
        <v>60</v>
      </c>
      <c r="E57" s="225"/>
    </row>
    <row r="58" spans="1:16" ht="18.75" hidden="1" customHeight="1">
      <c r="A58" s="117">
        <v>17</v>
      </c>
      <c r="B58" s="493" t="s">
        <v>67</v>
      </c>
      <c r="C58" s="493"/>
      <c r="D58" s="225"/>
      <c r="E58" s="225"/>
    </row>
    <row r="59" spans="1:16" ht="18.75" hidden="1" customHeight="1">
      <c r="A59" s="117">
        <v>18</v>
      </c>
      <c r="B59" s="493" t="s">
        <v>54</v>
      </c>
      <c r="C59" s="493"/>
      <c r="D59" s="227">
        <f>+'Ekamut-caxs'!D24</f>
        <v>0</v>
      </c>
      <c r="E59" s="227"/>
    </row>
    <row r="60" spans="1:16" ht="18" hidden="1" customHeight="1">
      <c r="A60" s="117">
        <v>19</v>
      </c>
      <c r="B60" s="493" t="s">
        <v>45</v>
      </c>
      <c r="C60" s="493"/>
      <c r="D60" s="225"/>
      <c r="E60" s="225"/>
    </row>
    <row r="61" spans="1:16" ht="18.75" customHeight="1">
      <c r="A61" s="117">
        <v>11</v>
      </c>
      <c r="B61" s="493" t="s">
        <v>76</v>
      </c>
      <c r="C61" s="493"/>
      <c r="D61" s="225">
        <v>40</v>
      </c>
      <c r="E61" s="225"/>
    </row>
    <row r="62" spans="1:16" ht="18.75" customHeight="1">
      <c r="A62" s="117">
        <v>12</v>
      </c>
      <c r="B62" s="493" t="s">
        <v>77</v>
      </c>
      <c r="C62" s="493"/>
      <c r="D62" s="225">
        <v>95</v>
      </c>
      <c r="E62" s="225"/>
    </row>
    <row r="63" spans="1:16" ht="18.75" customHeight="1">
      <c r="A63" s="117">
        <v>13</v>
      </c>
      <c r="B63" s="493" t="s">
        <v>46</v>
      </c>
      <c r="C63" s="493"/>
      <c r="D63" s="225">
        <v>3</v>
      </c>
      <c r="E63" s="225"/>
    </row>
    <row r="64" spans="1:16" ht="18.75" hidden="1" customHeight="1">
      <c r="A64" s="117">
        <v>23</v>
      </c>
      <c r="B64" s="493" t="s">
        <v>122</v>
      </c>
      <c r="C64" s="493"/>
      <c r="D64" s="225"/>
      <c r="E64" s="225"/>
    </row>
    <row r="65" spans="1:15" ht="18.75" hidden="1" customHeight="1">
      <c r="A65" s="117">
        <v>24</v>
      </c>
      <c r="B65" s="493" t="s">
        <v>47</v>
      </c>
      <c r="C65" s="493"/>
      <c r="D65" s="225"/>
      <c r="E65" s="225"/>
    </row>
    <row r="66" spans="1:15" ht="18.75" hidden="1" customHeight="1">
      <c r="A66" s="117">
        <v>25</v>
      </c>
      <c r="B66" s="493" t="s">
        <v>64</v>
      </c>
      <c r="C66" s="493"/>
      <c r="D66" s="225"/>
      <c r="E66" s="225"/>
    </row>
    <row r="67" spans="1:15" ht="18.75" hidden="1" customHeight="1">
      <c r="A67" s="117">
        <v>26</v>
      </c>
      <c r="B67" s="493" t="s">
        <v>201</v>
      </c>
      <c r="C67" s="493"/>
      <c r="D67" s="225"/>
      <c r="E67" s="225"/>
    </row>
    <row r="68" spans="1:15" ht="18.75" hidden="1" customHeight="1">
      <c r="A68" s="117">
        <v>27</v>
      </c>
      <c r="B68" s="493" t="s">
        <v>202</v>
      </c>
      <c r="C68" s="493"/>
      <c r="D68" s="225"/>
      <c r="E68" s="225"/>
    </row>
    <row r="69" spans="1:15" ht="18.75" hidden="1" customHeight="1">
      <c r="A69" s="117">
        <v>28</v>
      </c>
      <c r="B69" s="493" t="s">
        <v>78</v>
      </c>
      <c r="C69" s="493"/>
      <c r="D69" s="225"/>
      <c r="E69" s="225"/>
    </row>
    <row r="70" spans="1:15" ht="18.75" hidden="1" customHeight="1">
      <c r="A70" s="117">
        <v>29</v>
      </c>
      <c r="B70" s="493"/>
      <c r="C70" s="493"/>
      <c r="D70" s="225"/>
      <c r="E70" s="225"/>
    </row>
    <row r="71" spans="1:15" s="6" customFormat="1" ht="18.75" hidden="1" customHeight="1">
      <c r="A71" s="117">
        <v>30</v>
      </c>
      <c r="B71" s="493"/>
      <c r="C71" s="493"/>
      <c r="D71" s="225"/>
      <c r="E71" s="225"/>
    </row>
    <row r="72" spans="1:15" s="6" customFormat="1" ht="18.75" hidden="1" customHeight="1">
      <c r="A72" s="117">
        <v>31</v>
      </c>
      <c r="B72" s="493"/>
      <c r="C72" s="493"/>
      <c r="D72" s="225"/>
      <c r="E72" s="225"/>
      <c r="F72" s="57" t="s">
        <v>205</v>
      </c>
    </row>
    <row r="73" spans="1:15" s="6" customFormat="1" ht="18.75" customHeight="1">
      <c r="A73" s="117">
        <v>14</v>
      </c>
      <c r="B73" s="481" t="s">
        <v>269</v>
      </c>
      <c r="C73" s="481"/>
      <c r="D73" s="225">
        <v>5</v>
      </c>
      <c r="E73" s="225"/>
      <c r="F73" s="57"/>
    </row>
    <row r="74" spans="1:15" ht="18.75" customHeight="1">
      <c r="A74" s="117">
        <v>15</v>
      </c>
      <c r="B74" s="493" t="s">
        <v>27</v>
      </c>
      <c r="C74" s="493"/>
      <c r="D74" s="225">
        <v>1586.1</v>
      </c>
      <c r="E74" s="225"/>
    </row>
    <row r="75" spans="1:15" s="3" customFormat="1" ht="18.75" customHeight="1">
      <c r="A75" s="161">
        <v>15.1</v>
      </c>
      <c r="B75" s="498" t="s">
        <v>79</v>
      </c>
      <c r="C75" s="498"/>
      <c r="D75" s="226">
        <v>953.1</v>
      </c>
      <c r="E75" s="226"/>
      <c r="F75" s="19"/>
      <c r="G75" s="2"/>
      <c r="H75" s="2"/>
      <c r="I75" s="2"/>
      <c r="J75" s="2"/>
      <c r="K75" s="2"/>
      <c r="L75" s="2"/>
      <c r="M75" s="2"/>
      <c r="N75" s="2"/>
      <c r="O75" s="2"/>
    </row>
    <row r="76" spans="1:15" ht="18" hidden="1" customHeight="1">
      <c r="A76" s="117">
        <v>33</v>
      </c>
      <c r="B76" s="493" t="s">
        <v>80</v>
      </c>
      <c r="C76" s="493"/>
      <c r="D76" s="225"/>
      <c r="E76" s="225"/>
    </row>
    <row r="77" spans="1:15" s="17" customFormat="1" ht="20.25" hidden="1" customHeight="1">
      <c r="A77" s="117">
        <v>34</v>
      </c>
      <c r="B77" s="493" t="s">
        <v>68</v>
      </c>
      <c r="C77" s="493"/>
      <c r="D77" s="225"/>
      <c r="E77" s="225"/>
      <c r="F77" s="53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23.25" customHeight="1">
      <c r="A78" s="54"/>
      <c r="B78" s="499" t="s">
        <v>260</v>
      </c>
      <c r="C78" s="499"/>
      <c r="D78" s="270">
        <f>SUM(D36,D40:D45,D49:D74,D76:D77)</f>
        <v>38024.599999999991</v>
      </c>
      <c r="E78" s="227" t="s">
        <v>228</v>
      </c>
      <c r="F78" s="267">
        <f>+D33-D78</f>
        <v>0</v>
      </c>
    </row>
    <row r="79" spans="1:15" ht="25.5" customHeight="1">
      <c r="B79" s="55"/>
      <c r="C79" s="8"/>
    </row>
    <row r="80" spans="1:15" ht="26.25" hidden="1" customHeight="1">
      <c r="B80" s="9" t="s">
        <v>2</v>
      </c>
      <c r="C80" s="273" t="s">
        <v>265</v>
      </c>
      <c r="D80" s="16"/>
      <c r="E80" s="16"/>
    </row>
    <row r="81" spans="1:16" ht="12.75" hidden="1" customHeight="1">
      <c r="B81" s="55"/>
      <c r="C81" s="224" t="s">
        <v>96</v>
      </c>
      <c r="D81" s="173"/>
      <c r="E81" s="173"/>
    </row>
    <row r="82" spans="1:16" ht="27" hidden="1" customHeight="1">
      <c r="B82" s="9" t="s">
        <v>6</v>
      </c>
      <c r="C82" s="273" t="s">
        <v>266</v>
      </c>
      <c r="D82" s="16"/>
      <c r="E82" s="16"/>
    </row>
    <row r="83" spans="1:16" ht="13.5" hidden="1" customHeight="1">
      <c r="C83" s="224" t="s">
        <v>96</v>
      </c>
      <c r="D83" s="173"/>
      <c r="E83" s="173"/>
    </row>
    <row r="84" spans="1:16" hidden="1">
      <c r="B84" s="8" t="s">
        <v>181</v>
      </c>
    </row>
    <row r="85" spans="1:16" ht="108.75" customHeight="1">
      <c r="A85" s="492" t="s">
        <v>219</v>
      </c>
      <c r="B85" s="492"/>
      <c r="D85" s="316" t="s">
        <v>229</v>
      </c>
      <c r="E85" s="7"/>
      <c r="F85" s="43"/>
      <c r="P85" s="6"/>
    </row>
    <row r="86" spans="1:16" ht="40.5" customHeight="1">
      <c r="B86" s="236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B57:C57"/>
    <mergeCell ref="B40:C40"/>
    <mergeCell ref="B78:C78"/>
    <mergeCell ref="B35:C35"/>
    <mergeCell ref="B33:C33"/>
    <mergeCell ref="B49:C49"/>
    <mergeCell ref="B50:C50"/>
    <mergeCell ref="B51:C51"/>
    <mergeCell ref="B48:C48"/>
    <mergeCell ref="B47:C47"/>
    <mergeCell ref="B75:C75"/>
    <mergeCell ref="B67:C67"/>
    <mergeCell ref="B68:C68"/>
    <mergeCell ref="B69:C69"/>
    <mergeCell ref="B70:C70"/>
    <mergeCell ref="B71:C71"/>
    <mergeCell ref="B17:C17"/>
    <mergeCell ref="B72:C72"/>
    <mergeCell ref="B74:C74"/>
    <mergeCell ref="B76:C76"/>
    <mergeCell ref="B77:C77"/>
    <mergeCell ref="B20:C20"/>
    <mergeCell ref="B28:C28"/>
    <mergeCell ref="B29:C29"/>
    <mergeCell ref="B37:C37"/>
    <mergeCell ref="B38:C38"/>
    <mergeCell ref="B39:C39"/>
    <mergeCell ref="B46:C46"/>
    <mergeCell ref="B54:C54"/>
    <mergeCell ref="B55:C55"/>
    <mergeCell ref="B56:C56"/>
    <mergeCell ref="B45:C45"/>
    <mergeCell ref="B43:C43"/>
    <mergeCell ref="B44:C44"/>
    <mergeCell ref="A13:D13"/>
    <mergeCell ref="A15:D15"/>
    <mergeCell ref="B66:C66"/>
    <mergeCell ref="B62:C62"/>
    <mergeCell ref="B63:C63"/>
    <mergeCell ref="B64:C64"/>
    <mergeCell ref="B65:C65"/>
    <mergeCell ref="B61:C61"/>
    <mergeCell ref="B58:C58"/>
    <mergeCell ref="B59:C59"/>
    <mergeCell ref="B60:C60"/>
    <mergeCell ref="A14:E14"/>
    <mergeCell ref="B52:C52"/>
    <mergeCell ref="B53:C53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1:C41"/>
    <mergeCell ref="B42:C42"/>
  </mergeCells>
  <pageMargins left="0.2" right="0.2" top="0.37" bottom="0.27" header="0.3" footer="0.21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72" zoomScaleNormal="100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50.7109375" style="83" customWidth="1"/>
    <col min="3" max="3" width="37.28515625" style="83" customWidth="1"/>
    <col min="4" max="4" width="34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36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226</v>
      </c>
      <c r="E7" s="364">
        <v>36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4" t="s">
        <v>41</v>
      </c>
      <c r="B13" s="504"/>
      <c r="C13" s="504"/>
      <c r="D13" s="504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6" t="str">
        <f>+'Ekamut-caxs'!A14:D14</f>
        <v xml:space="preserve">«Երևան քաղաքի Քանաքեռ-Զեյթուն համայնքի կենտրոնացված գրադարանային համալիր» ՀՈԱԿ-ի </v>
      </c>
      <c r="B14" s="496"/>
      <c r="C14" s="496"/>
      <c r="D14" s="496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251</v>
      </c>
      <c r="B15" s="495"/>
      <c r="C15" s="495"/>
      <c r="D15" s="495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7" t="s">
        <v>31</v>
      </c>
      <c r="C18" s="508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5" t="s">
        <v>32</v>
      </c>
      <c r="C19" s="506"/>
      <c r="D19" s="251">
        <f>+'Dramakani hamematakan'!D6</f>
        <v>346</v>
      </c>
      <c r="E19" s="356"/>
      <c r="F19" s="502"/>
      <c r="G19" s="503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5" t="s">
        <v>83</v>
      </c>
      <c r="C20" s="506"/>
      <c r="D20" s="251">
        <f>SUM(D21:D32)</f>
        <v>37069.1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9" t="s">
        <v>118</v>
      </c>
      <c r="C21" s="510"/>
      <c r="D21" s="243">
        <f>+'Ekamut-caxs'!D18</f>
        <v>37063.699999999997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9" t="s">
        <v>247</v>
      </c>
      <c r="C22" s="510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3" t="s">
        <v>248</v>
      </c>
      <c r="C23" s="514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9" t="s">
        <v>8</v>
      </c>
      <c r="C24" s="510"/>
      <c r="D24" s="243">
        <f>+'Ekamut-caxs'!D22</f>
        <v>0</v>
      </c>
      <c r="E24" s="358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9" t="s">
        <v>53</v>
      </c>
      <c r="C25" s="510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9" t="s">
        <v>63</v>
      </c>
      <c r="C26" s="510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9" t="s">
        <v>194</v>
      </c>
      <c r="C27" s="510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9" t="s">
        <v>72</v>
      </c>
      <c r="C28" s="510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9" t="s">
        <v>33</v>
      </c>
      <c r="C29" s="510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9" t="s">
        <v>10</v>
      </c>
      <c r="C30" s="510"/>
      <c r="D30" s="243">
        <f>+'Ekamut-caxs'!D30</f>
        <v>5.4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9"/>
      <c r="C31" s="510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9"/>
      <c r="C32" s="510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1" t="s">
        <v>84</v>
      </c>
      <c r="C33" s="512"/>
      <c r="D33" s="251">
        <f>D34+D79+D92</f>
        <v>36782.099999999991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1" t="s">
        <v>59</v>
      </c>
      <c r="C34" s="512"/>
      <c r="D34" s="251">
        <f>SUM(D35,D39:D44,D48:D73,D77:D78)</f>
        <v>36520.999999999993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9" t="s">
        <v>12</v>
      </c>
      <c r="C35" s="510"/>
      <c r="D35" s="243">
        <f>+'Ekamut-caxs'!D36</f>
        <v>34384.400000000001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3" t="s">
        <v>119</v>
      </c>
      <c r="C36" s="514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3" t="s">
        <v>13</v>
      </c>
      <c r="C37" s="514"/>
      <c r="D37" s="255">
        <f>+'Ekamut-caxs'!D38</f>
        <v>950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3" t="str">
        <f>+'Ekamut-caxs'!B39</f>
        <v>կամավոր ատեստ. գծով լրավճար</v>
      </c>
      <c r="C38" s="514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9" t="s">
        <v>15</v>
      </c>
      <c r="C39" s="510"/>
      <c r="D39" s="243">
        <f>+'Ekamut-caxs'!D40</f>
        <v>753.2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9" t="s">
        <v>14</v>
      </c>
      <c r="C40" s="510"/>
      <c r="D40" s="243">
        <f>+'Ekamut-caxs'!D41</f>
        <v>267.89999999999998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9" t="s">
        <v>16</v>
      </c>
      <c r="C41" s="510"/>
      <c r="D41" s="243">
        <f>+Komunal!M27</f>
        <v>60.7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9" t="s">
        <v>17</v>
      </c>
      <c r="C42" s="510"/>
      <c r="D42" s="243">
        <f>+'Ekamut-caxs'!D43</f>
        <v>5.6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9" t="s">
        <v>18</v>
      </c>
      <c r="C43" s="510"/>
      <c r="D43" s="243">
        <f>+'Ekamut-caxs'!D44</f>
        <v>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9" t="s">
        <v>19</v>
      </c>
      <c r="C44" s="510"/>
      <c r="D44" s="243">
        <f>SUM(D45:D47)</f>
        <v>151.19999999999999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3" t="s">
        <v>20</v>
      </c>
      <c r="C45" s="514"/>
      <c r="D45" s="255">
        <f>+'Ekamut-caxs'!D46</f>
        <v>115.2</v>
      </c>
      <c r="E45" s="358"/>
    </row>
    <row r="46" spans="1:13" ht="18" customHeight="1">
      <c r="A46" s="27">
        <v>6.2</v>
      </c>
      <c r="B46" s="513" t="s">
        <v>21</v>
      </c>
      <c r="C46" s="514"/>
      <c r="D46" s="255">
        <f>+'Ekamut-caxs'!D47</f>
        <v>36</v>
      </c>
      <c r="E46" s="358"/>
    </row>
    <row r="47" spans="1:13" ht="18" hidden="1" customHeight="1">
      <c r="A47" s="27">
        <v>7.3</v>
      </c>
      <c r="B47" s="513" t="s">
        <v>22</v>
      </c>
      <c r="C47" s="514"/>
      <c r="D47" s="255">
        <f>+'Ekamut-caxs'!D48</f>
        <v>0</v>
      </c>
      <c r="E47" s="358"/>
    </row>
    <row r="48" spans="1:13" s="97" customFormat="1" ht="18" hidden="1" customHeight="1">
      <c r="A48" s="61">
        <v>8</v>
      </c>
      <c r="B48" s="509" t="s">
        <v>23</v>
      </c>
      <c r="C48" s="510"/>
      <c r="D48" s="243">
        <f>+'Ekamut-caxs'!D49</f>
        <v>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9" t="s">
        <v>30</v>
      </c>
      <c r="C49" s="510"/>
      <c r="D49" s="242">
        <f>+'Ekamut-caxs'!D50</f>
        <v>300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9" t="s">
        <v>24</v>
      </c>
      <c r="C50" s="510"/>
      <c r="D50" s="242">
        <f>+'Ekamut-caxs'!D51</f>
        <v>250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9" t="s">
        <v>75</v>
      </c>
      <c r="C51" s="510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9" t="s">
        <v>48</v>
      </c>
      <c r="C52" s="510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9" t="s">
        <v>120</v>
      </c>
      <c r="C53" s="510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9" t="s">
        <v>121</v>
      </c>
      <c r="C54" s="510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9</v>
      </c>
      <c r="B55" s="509" t="s">
        <v>25</v>
      </c>
      <c r="C55" s="510"/>
      <c r="D55" s="243">
        <f>+'Ekamut-caxs'!D56</f>
        <v>60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09" t="s">
        <v>26</v>
      </c>
      <c r="C56" s="510"/>
      <c r="D56" s="243">
        <f>+'Ekamut-caxs'!D57</f>
        <v>60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9" t="s">
        <v>67</v>
      </c>
      <c r="C57" s="510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9" t="s">
        <v>54</v>
      </c>
      <c r="C58" s="510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9" t="s">
        <v>45</v>
      </c>
      <c r="C59" s="510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09" t="s">
        <v>76</v>
      </c>
      <c r="C60" s="510"/>
      <c r="D60" s="243">
        <f>+'Ekamut-caxs'!D61</f>
        <v>40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09" t="s">
        <v>77</v>
      </c>
      <c r="C61" s="510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509" t="s">
        <v>46</v>
      </c>
      <c r="C62" s="510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9" t="s">
        <v>122</v>
      </c>
      <c r="C63" s="510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9" t="s">
        <v>47</v>
      </c>
      <c r="C64" s="510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9" t="s">
        <v>64</v>
      </c>
      <c r="C65" s="510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9" t="s">
        <v>201</v>
      </c>
      <c r="C66" s="510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9" t="s">
        <v>202</v>
      </c>
      <c r="C67" s="510"/>
      <c r="D67" s="243">
        <f>+'Ekamut-caxs'!D68</f>
        <v>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9" t="s">
        <v>78</v>
      </c>
      <c r="C68" s="510"/>
      <c r="D68" s="243">
        <f>+'Ekamut-caxs'!D69</f>
        <v>0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9"/>
      <c r="C69" s="510"/>
      <c r="D69" s="243">
        <f>+'Ekamut-caxs'!D70</f>
        <v>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9"/>
      <c r="C70" s="510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9"/>
      <c r="C71" s="510"/>
      <c r="D71" s="242">
        <f>+'Ekamut-caxs'!D72</f>
        <v>0</v>
      </c>
      <c r="E71" s="359"/>
      <c r="F71" s="106" t="s">
        <v>205</v>
      </c>
      <c r="G71" s="67"/>
      <c r="H71" s="67"/>
      <c r="I71" s="67"/>
      <c r="J71" s="56"/>
    </row>
    <row r="72" spans="1:13" s="68" customFormat="1" ht="18" customHeight="1">
      <c r="A72" s="61">
        <v>14</v>
      </c>
      <c r="B72" s="484" t="s">
        <v>269</v>
      </c>
      <c r="C72" s="482"/>
      <c r="D72" s="242">
        <f>+'Ekamut-caxs'!D73</f>
        <v>5</v>
      </c>
      <c r="E72" s="359"/>
      <c r="F72" s="106"/>
      <c r="G72" s="67"/>
      <c r="H72" s="67"/>
      <c r="I72" s="67"/>
      <c r="J72" s="56"/>
    </row>
    <row r="73" spans="1:13" s="97" customFormat="1" ht="22.5" hidden="1" customHeight="1">
      <c r="A73" s="61">
        <v>32</v>
      </c>
      <c r="B73" s="509" t="s">
        <v>35</v>
      </c>
      <c r="C73" s="510"/>
      <c r="D73" s="243">
        <f>SUM(D74:D76)</f>
        <v>0</v>
      </c>
      <c r="E73" s="358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513" t="s">
        <v>36</v>
      </c>
      <c r="C74" s="514"/>
      <c r="D74" s="232"/>
      <c r="E74" s="361"/>
    </row>
    <row r="75" spans="1:13" ht="19.5" hidden="1" customHeight="1">
      <c r="A75" s="14">
        <v>32.200000000000003</v>
      </c>
      <c r="B75" s="513" t="s">
        <v>49</v>
      </c>
      <c r="C75" s="514"/>
      <c r="D75" s="232"/>
      <c r="E75" s="361"/>
    </row>
    <row r="76" spans="1:13" ht="19.5" hidden="1" customHeight="1">
      <c r="A76" s="14">
        <v>32.299999999999997</v>
      </c>
      <c r="B76" s="513" t="s">
        <v>85</v>
      </c>
      <c r="C76" s="514"/>
      <c r="D76" s="232"/>
      <c r="E76" s="361"/>
    </row>
    <row r="77" spans="1:13" s="97" customFormat="1" ht="17.25" customHeight="1">
      <c r="A77" s="71">
        <v>15</v>
      </c>
      <c r="B77" s="509" t="s">
        <v>37</v>
      </c>
      <c r="C77" s="510"/>
      <c r="D77" s="243">
        <f>+'Deb. ev kreditor'!D59-'Deb. ev kreditor'!D54</f>
        <v>85</v>
      </c>
      <c r="E77" s="358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509" t="s">
        <v>86</v>
      </c>
      <c r="C78" s="510"/>
      <c r="D78" s="242"/>
      <c r="E78" s="359"/>
      <c r="F78" s="113" t="s">
        <v>212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57</v>
      </c>
      <c r="B79" s="511" t="s">
        <v>60</v>
      </c>
      <c r="C79" s="512"/>
      <c r="D79" s="251">
        <f>D80+D88</f>
        <v>0</v>
      </c>
      <c r="E79" s="357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9" t="s">
        <v>91</v>
      </c>
      <c r="C80" s="510"/>
      <c r="D80" s="243">
        <f>SUM(D81:D87)</f>
        <v>0</v>
      </c>
      <c r="E80" s="35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9" t="s">
        <v>87</v>
      </c>
      <c r="C81" s="510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09" t="s">
        <v>88</v>
      </c>
      <c r="C82" s="510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09" t="s">
        <v>89</v>
      </c>
      <c r="C83" s="510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509" t="s">
        <v>203</v>
      </c>
      <c r="C84" s="510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509" t="s">
        <v>65</v>
      </c>
      <c r="C85" s="510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509" t="s">
        <v>66</v>
      </c>
      <c r="C86" s="510"/>
      <c r="D86" s="242"/>
      <c r="E86" s="359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509"/>
      <c r="C87" s="510"/>
      <c r="D87" s="242"/>
      <c r="E87" s="359"/>
      <c r="F87" s="106" t="s">
        <v>204</v>
      </c>
      <c r="G87" s="102"/>
      <c r="H87" s="102"/>
      <c r="I87" s="102"/>
      <c r="J87" s="102"/>
      <c r="K87" s="94"/>
      <c r="L87" s="94"/>
      <c r="M87" s="94"/>
    </row>
    <row r="88" spans="1:13" s="95" customFormat="1" ht="35.25" hidden="1" customHeight="1">
      <c r="A88" s="71">
        <v>2</v>
      </c>
      <c r="B88" s="509" t="s">
        <v>92</v>
      </c>
      <c r="C88" s="510"/>
      <c r="D88" s="243">
        <f>SUM(D89:D91)</f>
        <v>0</v>
      </c>
      <c r="E88" s="35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09" t="s">
        <v>62</v>
      </c>
      <c r="C89" s="510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509" t="s">
        <v>61</v>
      </c>
      <c r="C90" s="510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509" t="s">
        <v>50</v>
      </c>
      <c r="C91" s="510"/>
      <c r="D91" s="242"/>
      <c r="E91" s="359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9" customHeight="1">
      <c r="A92" s="40" t="s">
        <v>58</v>
      </c>
      <c r="B92" s="505" t="s">
        <v>132</v>
      </c>
      <c r="C92" s="506"/>
      <c r="D92" s="251">
        <f>SUM(D93:D94)</f>
        <v>261.10000000000002</v>
      </c>
      <c r="E92" s="357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customHeight="1">
      <c r="A93" s="71">
        <v>1</v>
      </c>
      <c r="B93" s="509" t="s">
        <v>214</v>
      </c>
      <c r="C93" s="510"/>
      <c r="D93" s="242">
        <v>261.10000000000002</v>
      </c>
      <c r="E93" s="359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509"/>
      <c r="C94" s="510"/>
      <c r="D94" s="242"/>
      <c r="E94" s="359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9" customHeight="1">
      <c r="A95" s="12" t="s">
        <v>38</v>
      </c>
      <c r="B95" s="505" t="s">
        <v>39</v>
      </c>
      <c r="C95" s="506"/>
      <c r="D95" s="251">
        <f>D19+D20-D33</f>
        <v>633.00000000000728</v>
      </c>
      <c r="E95" s="474" t="s">
        <v>228</v>
      </c>
      <c r="F95" s="502"/>
      <c r="G95" s="503"/>
      <c r="H95" s="264"/>
      <c r="I95" s="264"/>
      <c r="J95" s="225"/>
      <c r="K95" s="98"/>
      <c r="L95" s="98"/>
      <c r="M95" s="98"/>
    </row>
    <row r="96" spans="1:13" s="81" customFormat="1" ht="27.7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3" t="str">
        <f>+'Ekamut-caxs'!C80</f>
        <v>Լ. Ղալեչյան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4" t="s">
        <v>96</v>
      </c>
      <c r="E98" s="362"/>
      <c r="F98" s="173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75" t="str">
        <f>+'Ekamut-caxs'!C82</f>
        <v>Ա. Սենեքերիմյան</v>
      </c>
      <c r="E99" s="363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4" t="s">
        <v>96</v>
      </c>
      <c r="E100" s="362"/>
      <c r="F100" s="173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170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5" customFormat="1" ht="110.25" customHeight="1">
      <c r="B102" s="473" t="str">
        <f>+'Ekamut-caxs'!A85</f>
        <v>ԵՐԵՎԱՆԻ ՔԱՂԱՔԱՊԵՏ՝</v>
      </c>
      <c r="C102" s="236"/>
      <c r="D102" s="363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5:C95"/>
    <mergeCell ref="B37:C37"/>
    <mergeCell ref="B38:C38"/>
    <mergeCell ref="B45:C45"/>
    <mergeCell ref="B46:C46"/>
    <mergeCell ref="B47:C47"/>
    <mergeCell ref="B74:C74"/>
    <mergeCell ref="B75:C75"/>
    <mergeCell ref="B76:C76"/>
    <mergeCell ref="B89:C89"/>
    <mergeCell ref="B90:C90"/>
    <mergeCell ref="B91:C91"/>
    <mergeCell ref="B93:C93"/>
    <mergeCell ref="B94:C94"/>
    <mergeCell ref="B92:C92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0:C70"/>
    <mergeCell ref="B71:C71"/>
    <mergeCell ref="B73:C73"/>
    <mergeCell ref="B77:C77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5:G95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D95 D60:D61 D36:D37 D33:D34 D44:D48 D88 D79 D52:D58 D92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57150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Normal="100" zoomScaleSheetLayoutView="100" workbookViewId="0">
      <selection activeCell="B77" sqref="B77:C7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6" t="s">
        <v>55</v>
      </c>
      <c r="B1" s="516"/>
      <c r="C1" s="516"/>
      <c r="D1" s="516"/>
      <c r="E1" s="516"/>
      <c r="F1" s="516"/>
    </row>
    <row r="2" spans="1:18" s="22" customFormat="1" ht="25.5" customHeight="1">
      <c r="A2" s="515" t="str">
        <f>+'Ekamut-caxs'!A14:D14</f>
        <v xml:space="preserve">«Երևան քաղաքի Քանաքեռ-Զեյթուն համայնքի կենտրոնացված գրադարանային համալիր» ՀՈԱԿ-ի </v>
      </c>
      <c r="B2" s="515"/>
      <c r="C2" s="515"/>
      <c r="D2" s="515"/>
      <c r="E2" s="515"/>
      <c r="F2" s="51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9" t="s">
        <v>249</v>
      </c>
      <c r="B3" s="519"/>
      <c r="C3" s="519"/>
      <c r="D3" s="519"/>
      <c r="E3" s="519"/>
      <c r="F3" s="51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37416.699999999997</v>
      </c>
      <c r="D6" s="268">
        <f>SUM(D7:D17,D20:D22)</f>
        <v>38024.6</v>
      </c>
      <c r="E6" s="268">
        <f t="shared" ref="E6:E66" si="0">D6-C6</f>
        <v>607.90000000000146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36458.199999999997</v>
      </c>
      <c r="D7" s="257">
        <f>+'Ekamut-caxs'!D18</f>
        <v>37063.699999999997</v>
      </c>
      <c r="E7" s="257">
        <f t="shared" si="0"/>
        <v>605.5</v>
      </c>
      <c r="F7" s="256"/>
      <c r="G7" s="57">
        <v>37063.699999999997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6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7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6" t="str">
        <f>+'Ekamut-caxs'!B21</f>
        <v>Սուբսիդիա ջրամատակարարման գծով</v>
      </c>
      <c r="C10" s="256"/>
      <c r="D10" s="257">
        <f>+'Ekamut-caxs'!D21</f>
        <v>2.4</v>
      </c>
      <c r="E10" s="257">
        <f t="shared" si="1"/>
        <v>2.4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953.1</v>
      </c>
      <c r="D17" s="260">
        <f>SUM(D18:D19)</f>
        <v>953.1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30">
        <v>953.1</v>
      </c>
      <c r="D18" s="229">
        <f>+'Ekamut-caxs'!D28</f>
        <v>953.1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4</v>
      </c>
      <c r="B20" s="246" t="s">
        <v>10</v>
      </c>
      <c r="C20" s="258">
        <v>5.4</v>
      </c>
      <c r="D20" s="257">
        <f>+'Ekamut-caxs'!D30</f>
        <v>5.4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480" t="s">
        <v>267</v>
      </c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SUM(C24,C28:C33,C37:C62,C64:C65)</f>
        <v>37416.699999999997</v>
      </c>
      <c r="D23" s="269">
        <f>SUM(D24,D28:D33,D37:D62,D64:D65)</f>
        <v>38024.599999999991</v>
      </c>
      <c r="E23" s="268">
        <f t="shared" si="0"/>
        <v>607.89999999999418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34467.200000000004</v>
      </c>
      <c r="D24" s="260">
        <f>+'Ekamut-caxs'!D36</f>
        <v>34384.400000000001</v>
      </c>
      <c r="E24" s="257">
        <f t="shared" si="0"/>
        <v>-82.80000000000291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/>
      <c r="D26" s="261">
        <f>+'Ekamut-caxs'!D38</f>
        <v>950</v>
      </c>
      <c r="E26" s="229">
        <f>D26-C26</f>
        <v>950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707</v>
      </c>
      <c r="D28" s="260">
        <f>+'Ekamut-caxs'!D40</f>
        <v>753.2</v>
      </c>
      <c r="E28" s="257">
        <f t="shared" si="0"/>
        <v>46.200000000000045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260.89999999999998</v>
      </c>
      <c r="D29" s="260">
        <f>+'Ekamut-caxs'!D41</f>
        <v>267.89999999999998</v>
      </c>
      <c r="E29" s="257">
        <f t="shared" si="0"/>
        <v>7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58.7</v>
      </c>
      <c r="D30" s="260">
        <f>+'Ekamut-caxs'!D42</f>
        <v>63.2</v>
      </c>
      <c r="E30" s="257">
        <f t="shared" si="0"/>
        <v>4.5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5.6</v>
      </c>
      <c r="D31" s="260">
        <f>+'Ekamut-caxs'!D43</f>
        <v>5.6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>
        <v>0</v>
      </c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151.19999999999999</v>
      </c>
      <c r="D33" s="260">
        <f>SUM(D34:D36)</f>
        <v>151.19999999999999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115.2</v>
      </c>
      <c r="D34" s="261">
        <f>+'Ekamut-caxs'!D46</f>
        <v>115.2</v>
      </c>
      <c r="E34" s="229">
        <f t="shared" si="0"/>
        <v>0</v>
      </c>
      <c r="F34" s="230"/>
    </row>
    <row r="35" spans="1:18" ht="21" customHeight="1">
      <c r="A35" s="27">
        <v>7.2</v>
      </c>
      <c r="B35" s="32" t="s">
        <v>21</v>
      </c>
      <c r="C35" s="228">
        <v>36</v>
      </c>
      <c r="D35" s="261">
        <f>+'Ekamut-caxs'!D47</f>
        <v>36</v>
      </c>
      <c r="E35" s="229">
        <f t="shared" si="0"/>
        <v>0</v>
      </c>
      <c r="F35" s="230"/>
    </row>
    <row r="36" spans="1:18" ht="21" hidden="1" customHeight="1">
      <c r="A36" s="27">
        <v>7.3</v>
      </c>
      <c r="B36" s="32" t="s">
        <v>22</v>
      </c>
      <c r="C36" s="228">
        <v>0</v>
      </c>
      <c r="D36" s="261">
        <f>+'Ekamut-caxs'!D48</f>
        <v>0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4" t="s">
        <v>30</v>
      </c>
      <c r="C38" s="258">
        <v>300</v>
      </c>
      <c r="D38" s="260">
        <f>+'Ekamut-caxs'!D50</f>
        <v>300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4" t="s">
        <v>24</v>
      </c>
      <c r="C39" s="258">
        <v>250</v>
      </c>
      <c r="D39" s="260">
        <f>+'Ekamut-caxs'!D51</f>
        <v>250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>
        <v>0</v>
      </c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4" t="s">
        <v>25</v>
      </c>
      <c r="C44" s="256">
        <v>60</v>
      </c>
      <c r="D44" s="260">
        <f>+'Ekamut-caxs'!D56</f>
        <v>60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4" t="s">
        <v>26</v>
      </c>
      <c r="C45" s="256">
        <v>60</v>
      </c>
      <c r="D45" s="260">
        <f>+'Ekamut-caxs'!D57</f>
        <v>60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59" t="s">
        <v>76</v>
      </c>
      <c r="C49" s="258">
        <v>40</v>
      </c>
      <c r="D49" s="260">
        <f>+'Ekamut-caxs'!D61</f>
        <v>40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4" t="s">
        <v>46</v>
      </c>
      <c r="C51" s="256">
        <v>3</v>
      </c>
      <c r="D51" s="260">
        <f>+'Ekamut-caxs'!D63</f>
        <v>3</v>
      </c>
      <c r="E51" s="257">
        <f t="shared" ref="E51:E65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6" t="s">
        <v>202</v>
      </c>
      <c r="C56" s="256"/>
      <c r="D56" s="260">
        <f>+'Ekamut-caxs'!D68</f>
        <v>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8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1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483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483" t="s">
        <v>268</v>
      </c>
      <c r="C61" s="256">
        <v>5</v>
      </c>
      <c r="D61" s="258">
        <f>+'Ekamut-caxs'!D73</f>
        <v>5</v>
      </c>
      <c r="E61" s="256">
        <f t="shared" si="4"/>
        <v>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16</v>
      </c>
      <c r="B62" s="346" t="s">
        <v>27</v>
      </c>
      <c r="C62" s="256">
        <v>953.1</v>
      </c>
      <c r="D62" s="260">
        <f>+'Ekamut-caxs'!D74</f>
        <v>1586.1</v>
      </c>
      <c r="E62" s="257">
        <f t="shared" si="2"/>
        <v>632.99999999999989</v>
      </c>
      <c r="F62" s="25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16.100000000000001</v>
      </c>
      <c r="B63" s="30" t="s">
        <v>79</v>
      </c>
      <c r="C63" s="230">
        <v>953.1</v>
      </c>
      <c r="D63" s="261">
        <f>+'Ekamut-caxs'!D75</f>
        <v>953.1</v>
      </c>
      <c r="E63" s="229">
        <f t="shared" si="2"/>
        <v>0</v>
      </c>
      <c r="F63" s="230"/>
      <c r="G63" s="159"/>
    </row>
    <row r="64" spans="1:18" s="58" customFormat="1" ht="21" hidden="1" customHeight="1">
      <c r="A64" s="61">
        <v>33</v>
      </c>
      <c r="B64" s="259" t="s">
        <v>80</v>
      </c>
      <c r="C64" s="256"/>
      <c r="D64" s="260">
        <f>+'Ekamut-caxs'!D76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4" t="s">
        <v>68</v>
      </c>
      <c r="C65" s="256"/>
      <c r="D65" s="260">
        <f>+'Ekamut-caxs'!D77</f>
        <v>0</v>
      </c>
      <c r="E65" s="257">
        <f t="shared" si="2"/>
        <v>0</v>
      </c>
      <c r="F65" s="25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68">
        <f>C6-C23</f>
        <v>0</v>
      </c>
      <c r="D66" s="268">
        <f>D6-D23</f>
        <v>0</v>
      </c>
      <c r="E66" s="268">
        <f t="shared" si="0"/>
        <v>0</v>
      </c>
      <c r="F66" s="349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8" t="str">
        <f>+'Ekamut-caxs'!C80</f>
        <v>Լ. Ղալեչյան</v>
      </c>
      <c r="E68" s="518"/>
      <c r="F68" s="123"/>
    </row>
    <row r="69" spans="1:18" ht="9.75" customHeight="1">
      <c r="B69" s="38"/>
      <c r="D69" s="517" t="s">
        <v>5</v>
      </c>
      <c r="E69" s="517"/>
      <c r="F69" s="344"/>
    </row>
    <row r="70" spans="1:18" ht="24.75" customHeight="1">
      <c r="B70" s="37" t="s">
        <v>6</v>
      </c>
      <c r="C70" s="24"/>
      <c r="D70" s="518" t="str">
        <f>+'Ekamut-caxs'!C82</f>
        <v>Ա. Սենեքերիմյան</v>
      </c>
      <c r="E70" s="518"/>
      <c r="F70" s="123"/>
    </row>
    <row r="71" spans="1:18" ht="11.25" customHeight="1">
      <c r="D71" s="517" t="s">
        <v>5</v>
      </c>
      <c r="E71" s="517"/>
      <c r="F71" s="344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32" zoomScaleNormal="100" zoomScaleSheetLayoutView="100" workbookViewId="0">
      <selection activeCell="B77" sqref="B77:C7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82</v>
      </c>
      <c r="B1" s="516"/>
      <c r="C1" s="516"/>
      <c r="D1" s="516"/>
      <c r="E1" s="516"/>
      <c r="F1" s="516"/>
    </row>
    <row r="2" spans="1:20" s="22" customFormat="1" ht="20.25">
      <c r="A2" s="515" t="str">
        <f>+'Ekamut-caxs'!A14:D14</f>
        <v xml:space="preserve">«Երևան քաղաքի Քանաքեռ-Զեյթուն համայնքի կենտրոնացված գրադարանային համալիր» ՀՈԱԿ-ի </v>
      </c>
      <c r="B2" s="515"/>
      <c r="C2" s="515"/>
      <c r="D2" s="515"/>
      <c r="E2" s="515"/>
      <c r="F2" s="51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9" t="s">
        <v>252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346</v>
      </c>
      <c r="D6" s="231">
        <f>+C6</f>
        <v>346</v>
      </c>
      <c r="E6" s="251">
        <f t="shared" ref="E6:E68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36463.599999999999</v>
      </c>
      <c r="D7" s="251">
        <f>SUM(D8:D20)</f>
        <v>37069.1</v>
      </c>
      <c r="E7" s="251">
        <f>D7-C7</f>
        <v>605.5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36458.199999999997</v>
      </c>
      <c r="D8" s="243">
        <f>+'Dramakan hosqer'!D21</f>
        <v>37063.699999999997</v>
      </c>
      <c r="E8" s="243">
        <f>D8-C8</f>
        <v>605.5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6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7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1" t="s">
        <v>10</v>
      </c>
      <c r="C18" s="242">
        <v>5.4</v>
      </c>
      <c r="D18" s="243">
        <f>+'Dramakan hosqer'!D30</f>
        <v>5.4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+C22+C67+C80</f>
        <v>36728.699999999997</v>
      </c>
      <c r="D21" s="251">
        <f>+D22+D67+D80</f>
        <v>36782.099999999991</v>
      </c>
      <c r="E21" s="251">
        <f t="shared" si="0"/>
        <v>53.399999999994179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SUM(C23,C27:C32,C36:C61,C65:C66)</f>
        <v>36548.6</v>
      </c>
      <c r="D22" s="251">
        <f>SUM(D23,D27:D32,D36:D61,D65:D66)</f>
        <v>36520.999999999993</v>
      </c>
      <c r="E22" s="251">
        <f t="shared" si="0"/>
        <v>-27.600000000005821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34467.200000000004</v>
      </c>
      <c r="D23" s="243">
        <f>+'Dramakan hosqer'!D35</f>
        <v>34384.400000000001</v>
      </c>
      <c r="E23" s="243">
        <f t="shared" si="0"/>
        <v>-82.80000000000291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/>
      <c r="D25" s="255">
        <f>+'Dramakan hosqer'!D37</f>
        <v>950</v>
      </c>
      <c r="E25" s="255">
        <f t="shared" si="0"/>
        <v>950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707</v>
      </c>
      <c r="D27" s="243">
        <f>+'Dramakan hosqer'!D39</f>
        <v>753.2</v>
      </c>
      <c r="E27" s="243">
        <f t="shared" si="0"/>
        <v>46.200000000000045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260.89999999999998</v>
      </c>
      <c r="D28" s="243">
        <f>+'Dramakan hosqer'!D40</f>
        <v>267.89999999999998</v>
      </c>
      <c r="E28" s="243">
        <f t="shared" si="0"/>
        <v>7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58.7</v>
      </c>
      <c r="D29" s="243">
        <f>+'Dramakan hosqer'!D41</f>
        <v>60.7</v>
      </c>
      <c r="E29" s="243">
        <f t="shared" si="0"/>
        <v>2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5.6</v>
      </c>
      <c r="D30" s="243">
        <f>+'Dramakan hosqer'!D42</f>
        <v>5.6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>
        <v>0</v>
      </c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151.19999999999999</v>
      </c>
      <c r="D32" s="243">
        <f>SUM(D33:D35)</f>
        <v>151.19999999999999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115.2</v>
      </c>
      <c r="D33" s="255">
        <f>+'Dramakan hosqer'!D45</f>
        <v>115.2</v>
      </c>
      <c r="E33" s="255">
        <f t="shared" si="0"/>
        <v>0</v>
      </c>
      <c r="F33" s="232"/>
    </row>
    <row r="34" spans="1:20" s="34" customFormat="1" ht="18" customHeight="1">
      <c r="A34" s="27">
        <v>6.2</v>
      </c>
      <c r="B34" s="32" t="s">
        <v>21</v>
      </c>
      <c r="C34" s="232">
        <v>36</v>
      </c>
      <c r="D34" s="255">
        <f>+'Dramakan hosqer'!D46</f>
        <v>36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hidden="1" customHeight="1">
      <c r="A35" s="27">
        <v>7.3</v>
      </c>
      <c r="B35" s="32" t="s">
        <v>22</v>
      </c>
      <c r="C35" s="232">
        <v>0</v>
      </c>
      <c r="D35" s="255">
        <f>+'Dramakan hosqer'!D47</f>
        <v>0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>
        <v>0</v>
      </c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4" t="s">
        <v>30</v>
      </c>
      <c r="C37" s="242">
        <v>300</v>
      </c>
      <c r="D37" s="243">
        <f>+'Dramakan hosqer'!D49</f>
        <v>300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4" t="s">
        <v>24</v>
      </c>
      <c r="C38" s="242">
        <v>250</v>
      </c>
      <c r="D38" s="243">
        <f>+'Dramakan hosqer'!D50</f>
        <v>250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>
        <v>0</v>
      </c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>
        <v>0</v>
      </c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>
        <v>0</v>
      </c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>
        <v>0</v>
      </c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9</v>
      </c>
      <c r="B43" s="244" t="s">
        <v>25</v>
      </c>
      <c r="C43" s="242">
        <v>60</v>
      </c>
      <c r="D43" s="243">
        <f>+'Dramakan hosqer'!D55</f>
        <v>60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4" t="s">
        <v>26</v>
      </c>
      <c r="C44" s="242">
        <v>60</v>
      </c>
      <c r="D44" s="243">
        <f>+'Dramakan hosqer'!D56</f>
        <v>60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11</v>
      </c>
      <c r="B48" s="259" t="s">
        <v>76</v>
      </c>
      <c r="C48" s="242">
        <v>40</v>
      </c>
      <c r="D48" s="243">
        <f>+'Dramakan hosqer'!D60</f>
        <v>40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12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6" t="s">
        <v>202</v>
      </c>
      <c r="C55" s="242"/>
      <c r="D55" s="243">
        <f>+'Dramakan hosqer'!D67</f>
        <v>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483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14</v>
      </c>
      <c r="B60" s="483" t="s">
        <v>268</v>
      </c>
      <c r="C60" s="242">
        <v>5</v>
      </c>
      <c r="D60" s="242">
        <f>+'Dramakan hosqer'!D72</f>
        <v>5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50" t="s">
        <v>35</v>
      </c>
      <c r="C61" s="243">
        <f>SUM(C62:C64)</f>
        <v>0</v>
      </c>
      <c r="D61" s="243">
        <f>SUM(D62:D64)</f>
        <v>0</v>
      </c>
      <c r="E61" s="242">
        <f>D61-C61</f>
        <v>0</v>
      </c>
      <c r="F61" s="24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3" t="s">
        <v>36</v>
      </c>
      <c r="C62" s="232"/>
      <c r="D62" s="255">
        <f>+'Dramakan hosqer'!D74</f>
        <v>0</v>
      </c>
      <c r="E62" s="232">
        <f>D62-C62</f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32.200000000000003</v>
      </c>
      <c r="B63" s="163" t="s">
        <v>49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32.299999999999997</v>
      </c>
      <c r="B64" s="166" t="s">
        <v>85</v>
      </c>
      <c r="C64" s="232"/>
      <c r="D64" s="255">
        <f>+'Dramakan hosqer'!D76</f>
        <v>0</v>
      </c>
      <c r="E64" s="255">
        <f t="shared" si="0"/>
        <v>0</v>
      </c>
      <c r="F64" s="232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15</v>
      </c>
      <c r="B65" s="250" t="s">
        <v>37</v>
      </c>
      <c r="C65" s="242">
        <v>85</v>
      </c>
      <c r="D65" s="243">
        <f>+'Dramakan hosqer'!D77</f>
        <v>85</v>
      </c>
      <c r="E65" s="243">
        <f t="shared" si="0"/>
        <v>0</v>
      </c>
      <c r="F65" s="24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5" t="s">
        <v>86</v>
      </c>
      <c r="C66" s="242"/>
      <c r="D66" s="243">
        <f>+'Dramakan hosqer'!D78</f>
        <v>0</v>
      </c>
      <c r="E66" s="243">
        <f t="shared" si="0"/>
        <v>0</v>
      </c>
      <c r="F66" s="242"/>
      <c r="G66" s="113" t="s">
        <v>213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57</v>
      </c>
      <c r="B67" s="13" t="s">
        <v>60</v>
      </c>
      <c r="C67" s="251">
        <f>+C68+C76</f>
        <v>0</v>
      </c>
      <c r="D67" s="251">
        <f>+D68+D76</f>
        <v>0</v>
      </c>
      <c r="E67" s="251">
        <f t="shared" si="0"/>
        <v>0</v>
      </c>
      <c r="F67" s="23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52" t="s">
        <v>91</v>
      </c>
      <c r="C68" s="243">
        <f>SUM(C69:C75)</f>
        <v>0</v>
      </c>
      <c r="D68" s="243">
        <f>SUM(D69:D75)</f>
        <v>0</v>
      </c>
      <c r="E68" s="243">
        <f t="shared" si="0"/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53" t="s">
        <v>87</v>
      </c>
      <c r="C69" s="242"/>
      <c r="D69" s="243">
        <f>+'Dramakan hosqer'!D81</f>
        <v>0</v>
      </c>
      <c r="E69" s="243">
        <f t="shared" ref="E69:E83" si="2"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1.2</v>
      </c>
      <c r="B70" s="253" t="s">
        <v>88</v>
      </c>
      <c r="C70" s="242"/>
      <c r="D70" s="243">
        <f>+'Dramakan hosqer'!D82</f>
        <v>0</v>
      </c>
      <c r="E70" s="243">
        <f>D70-C70</f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3" t="s">
        <v>89</v>
      </c>
      <c r="C71" s="242"/>
      <c r="D71" s="243">
        <f>+'Dramakan hosqer'!D83</f>
        <v>0</v>
      </c>
      <c r="E71" s="243">
        <f t="shared" si="2"/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3" t="s">
        <v>203</v>
      </c>
      <c r="C72" s="242"/>
      <c r="D72" s="243">
        <f>+'Dramakan hosqer'!D84</f>
        <v>0</v>
      </c>
      <c r="E72" s="243">
        <f t="shared" ref="E72" si="3">D72-C72</f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3" t="s">
        <v>65</v>
      </c>
      <c r="C73" s="242"/>
      <c r="D73" s="243">
        <f>+'Dramakan hosqer'!D85</f>
        <v>0</v>
      </c>
      <c r="E73" s="243">
        <f t="shared" si="2"/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4" t="s">
        <v>66</v>
      </c>
      <c r="C74" s="242"/>
      <c r="D74" s="242">
        <f>+'Dramakan hosqer'!D86</f>
        <v>0</v>
      </c>
      <c r="E74" s="242">
        <f>D74-C74</f>
        <v>0</v>
      </c>
      <c r="F74" s="242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4"/>
      <c r="C75" s="242"/>
      <c r="D75" s="242">
        <f>+'Dramakan hosqer'!D87</f>
        <v>0</v>
      </c>
      <c r="E75" s="242">
        <f t="shared" ref="E75" si="4">D75-C75</f>
        <v>0</v>
      </c>
      <c r="F75" s="242"/>
      <c r="G75" s="57" t="s">
        <v>204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3" t="s">
        <v>90</v>
      </c>
      <c r="C76" s="243">
        <f>SUM(C77:C79)</f>
        <v>0</v>
      </c>
      <c r="D76" s="243">
        <f>SUM(D77:D79)</f>
        <v>0</v>
      </c>
      <c r="E76" s="242">
        <f>D76-C76</f>
        <v>0</v>
      </c>
      <c r="F76" s="242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2" t="s">
        <v>62</v>
      </c>
      <c r="C77" s="242"/>
      <c r="D77" s="243">
        <f>+'Dramakan hosqer'!D89</f>
        <v>0</v>
      </c>
      <c r="E77" s="243">
        <f t="shared" si="2"/>
        <v>0</v>
      </c>
      <c r="F77" s="242"/>
      <c r="G77" s="169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2" t="s">
        <v>61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2" t="s">
        <v>50</v>
      </c>
      <c r="C79" s="242"/>
      <c r="D79" s="243">
        <f>+'Dramakan hosqer'!D91</f>
        <v>0</v>
      </c>
      <c r="E79" s="243">
        <f t="shared" si="2"/>
        <v>0</v>
      </c>
      <c r="F79" s="24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58</v>
      </c>
      <c r="B80" s="13" t="s">
        <v>132</v>
      </c>
      <c r="C80" s="251">
        <f>SUM(C81:C82)</f>
        <v>180.1</v>
      </c>
      <c r="D80" s="251">
        <f>SUM(D81:D82)</f>
        <v>261.10000000000002</v>
      </c>
      <c r="E80" s="251">
        <f t="shared" si="2"/>
        <v>81.000000000000028</v>
      </c>
      <c r="F80" s="231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48" t="str">
        <f>+'Dramakan hosqer'!B93</f>
        <v>Աշխատավարձի գծով</v>
      </c>
      <c r="C81" s="242">
        <v>180.1</v>
      </c>
      <c r="D81" s="242">
        <f>+'Dramakan hosqer'!D93</f>
        <v>261.10000000000002</v>
      </c>
      <c r="E81" s="242">
        <f>D81-C81</f>
        <v>81.000000000000028</v>
      </c>
      <c r="F81" s="242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8" t="s">
        <v>13</v>
      </c>
      <c r="C82" s="242"/>
      <c r="D82" s="242">
        <f>+'Dramakan hosqer'!D94</f>
        <v>0</v>
      </c>
      <c r="E82" s="242">
        <f>D82-C82</f>
        <v>0</v>
      </c>
      <c r="F82" s="242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38</v>
      </c>
      <c r="B83" s="13" t="s">
        <v>39</v>
      </c>
      <c r="C83" s="251">
        <f>C6+C7-C21</f>
        <v>80.900000000001455</v>
      </c>
      <c r="D83" s="251">
        <f>D6+D7-D21</f>
        <v>633.00000000000728</v>
      </c>
      <c r="E83" s="251">
        <f t="shared" si="2"/>
        <v>552.10000000000582</v>
      </c>
      <c r="F83" s="231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1" t="str">
        <f>+'Ekamut-caxs'!C80</f>
        <v>Լ. Ղալեչյան</v>
      </c>
      <c r="E85" s="518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0" t="s">
        <v>96</v>
      </c>
      <c r="E86" s="520"/>
      <c r="F86" s="347"/>
    </row>
    <row r="87" spans="1:20" s="19" customFormat="1" ht="22.5" customHeight="1">
      <c r="A87" s="20"/>
      <c r="B87" s="39" t="s">
        <v>6</v>
      </c>
      <c r="C87" s="20"/>
      <c r="D87" s="518" t="str">
        <f>+'Ekamut-caxs'!C82</f>
        <v>Ա. Սենեքերիմյան</v>
      </c>
      <c r="E87" s="518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0" t="s">
        <v>96</v>
      </c>
      <c r="E88" s="520"/>
      <c r="F88" s="347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77" sqref="B77:C7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2" t="s">
        <v>69</v>
      </c>
      <c r="B1" s="522"/>
      <c r="C1" s="522"/>
      <c r="D1" s="522"/>
      <c r="E1" s="522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3" t="str">
        <f>+'Ekamut-caxs'!A14:D14</f>
        <v xml:space="preserve">«Երևան քաղաքի Քանաքեռ-Զեյթուն համայնքի կենտրոնացված գրադարանային համալիր»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6" t="s">
        <v>253</v>
      </c>
      <c r="B4" s="526"/>
      <c r="C4" s="526"/>
      <c r="D4" s="526"/>
      <c r="E4" s="526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7" t="s">
        <v>141</v>
      </c>
      <c r="B7" s="528"/>
      <c r="C7" s="528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208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7" t="s">
        <v>166</v>
      </c>
      <c r="B35" s="528"/>
      <c r="C35" s="52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61.6</v>
      </c>
      <c r="E36" s="31" t="s">
        <v>264</v>
      </c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2.6</v>
      </c>
      <c r="E37" s="31" t="s">
        <v>264</v>
      </c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4.5999999999999996</v>
      </c>
      <c r="E38" s="31" t="s">
        <v>264</v>
      </c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208</v>
      </c>
      <c r="C41" s="193" t="s">
        <v>152</v>
      </c>
      <c r="D41" s="31">
        <v>2</v>
      </c>
      <c r="E41" s="31" t="s">
        <v>264</v>
      </c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>
        <v>14.2</v>
      </c>
      <c r="E51" s="31" t="s">
        <v>264</v>
      </c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85</v>
      </c>
      <c r="E59" s="210"/>
      <c r="F59" s="458">
        <f>+D59-D55</f>
        <v>85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254</v>
      </c>
      <c r="C62" s="209">
        <v>346</v>
      </c>
      <c r="D62" s="530" t="s">
        <v>169</v>
      </c>
      <c r="E62" s="531"/>
      <c r="F62" s="156">
        <f>+C62-D59</f>
        <v>261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32" t="str">
        <f>+'Ekamut-caxs'!C80</f>
        <v>Լ. Ղալեչյան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9" t="s">
        <v>96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32" t="str">
        <f>+'Ekamut-caxs'!C82</f>
        <v>Ա. Սենեքերիմյան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9" t="s">
        <v>96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1" zoomScaleSheetLayoutView="100" workbookViewId="0">
      <selection activeCell="B77" sqref="B77:C7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6" t="s">
        <v>69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7" s="22" customFormat="1" ht="25.5" customHeight="1">
      <c r="A2" s="515" t="str">
        <f>+'Ekamut-caxs'!A14:D14</f>
        <v xml:space="preserve">«Երևան քաղաքի Քանաքեռ-Զեյթուն համայնքի կենտրոնացված գրադարանային համալիր»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21"/>
      <c r="Q2" s="21"/>
    </row>
    <row r="3" spans="1:17" ht="25.5" customHeight="1">
      <c r="A3" s="525" t="s">
        <v>255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8" t="s">
        <v>133</v>
      </c>
      <c r="B5" s="540" t="s">
        <v>70</v>
      </c>
      <c r="C5" s="548" t="s">
        <v>211</v>
      </c>
      <c r="D5" s="542" t="s">
        <v>182</v>
      </c>
      <c r="E5" s="543"/>
      <c r="F5" s="543"/>
      <c r="G5" s="543"/>
      <c r="H5" s="543"/>
      <c r="I5" s="543"/>
      <c r="J5" s="543"/>
      <c r="K5" s="543"/>
      <c r="L5" s="543"/>
      <c r="M5" s="543"/>
      <c r="N5" s="544"/>
      <c r="O5" s="545" t="s">
        <v>135</v>
      </c>
    </row>
    <row r="6" spans="1:17" ht="78.75" customHeight="1">
      <c r="A6" s="539"/>
      <c r="B6" s="541"/>
      <c r="C6" s="549"/>
      <c r="D6" s="319" t="s">
        <v>209</v>
      </c>
      <c r="E6" s="318" t="s">
        <v>217</v>
      </c>
      <c r="F6" s="318" t="s">
        <v>218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259</v>
      </c>
      <c r="M6" s="276" t="s">
        <v>246</v>
      </c>
      <c r="N6" s="320" t="s">
        <v>183</v>
      </c>
      <c r="O6" s="546"/>
    </row>
    <row r="7" spans="1:17" ht="31.5" customHeight="1">
      <c r="A7" s="319">
        <v>1</v>
      </c>
      <c r="B7" s="336" t="s">
        <v>192</v>
      </c>
      <c r="C7" s="332">
        <f>27618-C12</f>
        <v>27588</v>
      </c>
      <c r="D7" s="321">
        <f>2979.2*2</f>
        <v>5958.4</v>
      </c>
      <c r="E7" s="266"/>
      <c r="F7" s="266"/>
      <c r="G7" s="266">
        <f>J19</f>
        <v>113.1</v>
      </c>
      <c r="H7" s="266"/>
      <c r="I7" s="266"/>
      <c r="J7" s="266"/>
      <c r="K7" s="266"/>
      <c r="L7" s="453"/>
      <c r="M7" s="453"/>
      <c r="N7" s="322">
        <f>25*38</f>
        <v>950</v>
      </c>
      <c r="O7" s="329">
        <f>ROUND(SUM(C7:N7),1)</f>
        <v>34609.5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4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4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2" t="s">
        <v>245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4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59" t="s">
        <v>259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4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>
        <v>30</v>
      </c>
      <c r="D12" s="325">
        <v>6</v>
      </c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4" t="s">
        <v>177</v>
      </c>
      <c r="N12" s="324" t="s">
        <v>177</v>
      </c>
      <c r="O12" s="329">
        <f>ROUND(SUM(C12:N12),1)</f>
        <v>36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5" t="s">
        <v>177</v>
      </c>
      <c r="N13" s="328" t="s">
        <v>177</v>
      </c>
      <c r="O13" s="331">
        <f>ROUND(SUM(O7:O12),1)</f>
        <v>34645.5</v>
      </c>
    </row>
    <row r="14" spans="1:17" s="485" customFormat="1" ht="34.5" customHeight="1">
      <c r="B14" s="486"/>
      <c r="C14" s="487">
        <f>24618+2979.167</f>
        <v>27597.167000000001</v>
      </c>
      <c r="D14" s="488">
        <f>2979.1*2</f>
        <v>5958.2</v>
      </c>
      <c r="E14" s="488"/>
      <c r="F14" s="488"/>
      <c r="G14" s="488"/>
      <c r="H14" s="489"/>
      <c r="I14" s="489"/>
      <c r="J14" s="490"/>
      <c r="K14" s="489"/>
      <c r="L14" s="489"/>
      <c r="M14" s="489"/>
      <c r="N14" s="488"/>
      <c r="O14" s="491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7"/>
      <c r="L15" s="547"/>
      <c r="M15" s="547"/>
      <c r="N15" s="547"/>
      <c r="O15" s="263"/>
    </row>
    <row r="16" spans="1:17" s="170" customFormat="1" ht="69" customHeight="1">
      <c r="B16" s="533" t="s">
        <v>188</v>
      </c>
      <c r="C16" s="550"/>
      <c r="D16" s="534"/>
      <c r="E16" s="218"/>
      <c r="H16" s="218"/>
      <c r="I16" s="533" t="s">
        <v>187</v>
      </c>
      <c r="J16" s="534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216</v>
      </c>
      <c r="D17" s="184" t="s">
        <v>215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2" customFormat="1" ht="24" customHeight="1">
      <c r="B18" s="463">
        <v>104000</v>
      </c>
      <c r="C18" s="464">
        <f>ROUND(4*B18*2/1000,1)</f>
        <v>832</v>
      </c>
      <c r="D18" s="460">
        <v>107.9</v>
      </c>
      <c r="E18" s="465"/>
      <c r="H18" s="466"/>
      <c r="I18" s="463">
        <v>104000</v>
      </c>
      <c r="J18" s="461">
        <v>108.3</v>
      </c>
      <c r="K18" s="467"/>
      <c r="L18" s="467"/>
      <c r="M18" s="467"/>
      <c r="N18" s="467"/>
      <c r="O18" s="466"/>
    </row>
    <row r="19" spans="2:15" s="468" customFormat="1" ht="24" customHeight="1">
      <c r="B19" s="463">
        <v>108600</v>
      </c>
      <c r="C19" s="464">
        <f>ROUND(4*B19*2/1000,1)</f>
        <v>868.8</v>
      </c>
      <c r="D19" s="461">
        <v>112.6</v>
      </c>
      <c r="E19" s="469"/>
      <c r="H19" s="470"/>
      <c r="I19" s="471">
        <v>108600</v>
      </c>
      <c r="J19" s="461">
        <v>113.1</v>
      </c>
      <c r="K19" s="472"/>
      <c r="L19" s="472"/>
      <c r="M19" s="472"/>
      <c r="N19" s="472"/>
      <c r="O19" s="470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7" t="str">
        <f>+'Ekamut-caxs'!C80</f>
        <v>Լ. Ղալեչյան</v>
      </c>
      <c r="I21" s="537"/>
      <c r="J21" s="537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5" t="s">
        <v>96</v>
      </c>
      <c r="I22" s="535"/>
      <c r="J22" s="535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7" t="str">
        <f>+'Ekamut-caxs'!C82</f>
        <v>Ա. Սենեքերիմյան</v>
      </c>
      <c r="I23" s="537"/>
      <c r="J23" s="537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5" t="s">
        <v>96</v>
      </c>
      <c r="I24" s="535"/>
      <c r="J24" s="535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Normal="100" zoomScaleSheetLayoutView="106" workbookViewId="0">
      <selection activeCell="B77" sqref="B77:C77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57" t="s">
        <v>69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365" customFormat="1" ht="21.75" customHeight="1">
      <c r="A2" s="553" t="str">
        <f>+'Ekamut-caxs'!A14:D14</f>
        <v xml:space="preserve">«Երևան քաղաքի Քանաքեռ-Զեյթուն համայնքի կենտրոնացված գրադարանային համալիր»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65" customFormat="1" ht="21" customHeight="1">
      <c r="A3" s="553" t="s">
        <v>97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367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3" customFormat="1" ht="51" customHeight="1">
      <c r="A6" s="559"/>
      <c r="B6" s="561"/>
      <c r="C6" s="368" t="s">
        <v>220</v>
      </c>
      <c r="D6" s="369" t="s">
        <v>221</v>
      </c>
      <c r="E6" s="369" t="s">
        <v>231</v>
      </c>
      <c r="F6" s="370" t="s">
        <v>232</v>
      </c>
      <c r="G6" s="369" t="s">
        <v>222</v>
      </c>
      <c r="H6" s="371" t="s">
        <v>221</v>
      </c>
      <c r="I6" s="369" t="s">
        <v>233</v>
      </c>
      <c r="J6" s="371" t="s">
        <v>232</v>
      </c>
      <c r="K6" s="369" t="s">
        <v>220</v>
      </c>
      <c r="L6" s="369" t="s">
        <v>231</v>
      </c>
      <c r="M6" s="371" t="s">
        <v>234</v>
      </c>
      <c r="N6" s="372" t="s">
        <v>235</v>
      </c>
      <c r="O6" s="372" t="s">
        <v>236</v>
      </c>
    </row>
    <row r="7" spans="1:15" ht="19.5" customHeight="1">
      <c r="A7" s="374">
        <v>1</v>
      </c>
      <c r="B7" s="375" t="s">
        <v>101</v>
      </c>
      <c r="C7" s="239" t="s">
        <v>210</v>
      </c>
      <c r="D7" s="238" t="s">
        <v>210</v>
      </c>
      <c r="E7" s="478">
        <v>1352.4</v>
      </c>
      <c r="F7" s="376">
        <f>E7*143.7</f>
        <v>194339.88</v>
      </c>
      <c r="G7" s="377" t="s">
        <v>210</v>
      </c>
      <c r="H7" s="238" t="s">
        <v>210</v>
      </c>
      <c r="I7" s="478">
        <v>475</v>
      </c>
      <c r="J7" s="378">
        <v>24663</v>
      </c>
      <c r="K7" s="379" t="s">
        <v>210</v>
      </c>
      <c r="L7" s="479">
        <v>34</v>
      </c>
      <c r="M7" s="380">
        <f>+L7*200.47</f>
        <v>6815.98</v>
      </c>
      <c r="N7" s="381">
        <f>+L7*7.94904</f>
        <v>270.26736</v>
      </c>
      <c r="O7" s="382">
        <f>+N7+M7</f>
        <v>7086.2473599999994</v>
      </c>
    </row>
    <row r="8" spans="1:15" ht="19.5" customHeight="1">
      <c r="A8" s="374">
        <v>2</v>
      </c>
      <c r="B8" s="375" t="s">
        <v>237</v>
      </c>
      <c r="C8" s="239" t="s">
        <v>210</v>
      </c>
      <c r="D8" s="238" t="s">
        <v>210</v>
      </c>
      <c r="E8" s="478">
        <v>1216.4000000000001</v>
      </c>
      <c r="F8" s="376">
        <f t="shared" ref="F8:F10" si="0">E8*143.7</f>
        <v>174796.68</v>
      </c>
      <c r="G8" s="377" t="s">
        <v>210</v>
      </c>
      <c r="H8" s="238" t="s">
        <v>210</v>
      </c>
      <c r="I8" s="478">
        <v>452</v>
      </c>
      <c r="J8" s="378">
        <v>23493</v>
      </c>
      <c r="K8" s="379" t="s">
        <v>210</v>
      </c>
      <c r="L8" s="479">
        <v>25</v>
      </c>
      <c r="M8" s="380">
        <f t="shared" ref="M8:M18" si="1">+L8*200.47</f>
        <v>5011.75</v>
      </c>
      <c r="N8" s="381">
        <f t="shared" ref="N8:N18" si="2">+L8*7.94904</f>
        <v>198.726</v>
      </c>
      <c r="O8" s="382">
        <f t="shared" ref="O8:O18" si="3">+N8+M8</f>
        <v>5210.4759999999997</v>
      </c>
    </row>
    <row r="9" spans="1:15" ht="19.5" customHeight="1">
      <c r="A9" s="374">
        <v>3</v>
      </c>
      <c r="B9" s="375" t="s">
        <v>102</v>
      </c>
      <c r="C9" s="239" t="s">
        <v>210</v>
      </c>
      <c r="D9" s="238" t="s">
        <v>210</v>
      </c>
      <c r="E9" s="478">
        <v>639.4</v>
      </c>
      <c r="F9" s="376">
        <f t="shared" si="0"/>
        <v>91881.779999999984</v>
      </c>
      <c r="G9" s="377" t="s">
        <v>210</v>
      </c>
      <c r="H9" s="238" t="s">
        <v>210</v>
      </c>
      <c r="I9" s="478">
        <v>480</v>
      </c>
      <c r="J9" s="378">
        <v>25200</v>
      </c>
      <c r="K9" s="379" t="s">
        <v>210</v>
      </c>
      <c r="L9" s="479">
        <v>29</v>
      </c>
      <c r="M9" s="380">
        <f t="shared" si="1"/>
        <v>5813.63</v>
      </c>
      <c r="N9" s="381">
        <f t="shared" si="2"/>
        <v>230.52216000000001</v>
      </c>
      <c r="O9" s="382">
        <f t="shared" si="3"/>
        <v>6044.1521600000005</v>
      </c>
    </row>
    <row r="10" spans="1:15" ht="19.5" customHeight="1">
      <c r="A10" s="374">
        <v>4</v>
      </c>
      <c r="B10" s="375" t="s">
        <v>103</v>
      </c>
      <c r="C10" s="383" t="s">
        <v>210</v>
      </c>
      <c r="D10" s="384" t="s">
        <v>210</v>
      </c>
      <c r="E10" s="478">
        <v>38.4</v>
      </c>
      <c r="F10" s="376">
        <f t="shared" si="0"/>
        <v>5518.079999999999</v>
      </c>
      <c r="G10" s="377" t="s">
        <v>210</v>
      </c>
      <c r="H10" s="385" t="s">
        <v>210</v>
      </c>
      <c r="I10" s="478">
        <v>454</v>
      </c>
      <c r="J10" s="378">
        <v>23900</v>
      </c>
      <c r="K10" s="379" t="s">
        <v>210</v>
      </c>
      <c r="L10" s="479">
        <v>17</v>
      </c>
      <c r="M10" s="380">
        <f t="shared" si="1"/>
        <v>3407.99</v>
      </c>
      <c r="N10" s="381">
        <f t="shared" si="2"/>
        <v>135.13368</v>
      </c>
      <c r="O10" s="382">
        <f t="shared" si="3"/>
        <v>3543.1236799999997</v>
      </c>
    </row>
    <row r="11" spans="1:15" ht="19.5" customHeight="1">
      <c r="A11" s="374">
        <v>5</v>
      </c>
      <c r="B11" s="375" t="s">
        <v>104</v>
      </c>
      <c r="C11" s="383" t="s">
        <v>210</v>
      </c>
      <c r="D11" s="384" t="s">
        <v>210</v>
      </c>
      <c r="E11" s="478" t="str">
        <f t="shared" ref="E11:E16" si="4">+C11</f>
        <v>X</v>
      </c>
      <c r="F11" s="376"/>
      <c r="G11" s="377" t="s">
        <v>210</v>
      </c>
      <c r="H11" s="385" t="s">
        <v>210</v>
      </c>
      <c r="I11" s="478">
        <v>346</v>
      </c>
      <c r="J11" s="378">
        <v>18104</v>
      </c>
      <c r="K11" s="379" t="s">
        <v>210</v>
      </c>
      <c r="L11" s="479">
        <v>15</v>
      </c>
      <c r="M11" s="380">
        <f t="shared" si="1"/>
        <v>3007.05</v>
      </c>
      <c r="N11" s="381">
        <f t="shared" si="2"/>
        <v>119.23560000000001</v>
      </c>
      <c r="O11" s="382">
        <f t="shared" si="3"/>
        <v>3126.2856000000002</v>
      </c>
    </row>
    <row r="12" spans="1:15" ht="19.5" customHeight="1">
      <c r="A12" s="374">
        <v>6</v>
      </c>
      <c r="B12" s="375" t="s">
        <v>105</v>
      </c>
      <c r="C12" s="383" t="s">
        <v>210</v>
      </c>
      <c r="D12" s="384" t="s">
        <v>210</v>
      </c>
      <c r="E12" s="478" t="str">
        <f t="shared" si="4"/>
        <v>X</v>
      </c>
      <c r="F12" s="376"/>
      <c r="G12" s="377" t="s">
        <v>210</v>
      </c>
      <c r="H12" s="385" t="s">
        <v>210</v>
      </c>
      <c r="I12" s="478">
        <v>316</v>
      </c>
      <c r="J12" s="378">
        <v>16400</v>
      </c>
      <c r="K12" s="379" t="s">
        <v>210</v>
      </c>
      <c r="L12" s="479">
        <v>20</v>
      </c>
      <c r="M12" s="380">
        <f t="shared" si="1"/>
        <v>4009.4</v>
      </c>
      <c r="N12" s="381">
        <f t="shared" si="2"/>
        <v>158.98079999999999</v>
      </c>
      <c r="O12" s="382">
        <f t="shared" si="3"/>
        <v>4168.3807999999999</v>
      </c>
    </row>
    <row r="13" spans="1:15" ht="19.5" customHeight="1">
      <c r="A13" s="374">
        <v>7</v>
      </c>
      <c r="B13" s="375" t="s">
        <v>106</v>
      </c>
      <c r="C13" s="383" t="s">
        <v>210</v>
      </c>
      <c r="D13" s="384" t="s">
        <v>210</v>
      </c>
      <c r="E13" s="478" t="str">
        <f t="shared" si="4"/>
        <v>X</v>
      </c>
      <c r="F13" s="376"/>
      <c r="G13" s="377" t="s">
        <v>210</v>
      </c>
      <c r="H13" s="385" t="s">
        <v>210</v>
      </c>
      <c r="I13" s="478">
        <v>369</v>
      </c>
      <c r="J13" s="378">
        <v>18814</v>
      </c>
      <c r="K13" s="379" t="s">
        <v>210</v>
      </c>
      <c r="L13" s="479">
        <v>22</v>
      </c>
      <c r="M13" s="380">
        <f t="shared" si="1"/>
        <v>4410.34</v>
      </c>
      <c r="N13" s="381">
        <f t="shared" si="2"/>
        <v>174.87888000000001</v>
      </c>
      <c r="O13" s="382">
        <f t="shared" si="3"/>
        <v>4585.2188800000004</v>
      </c>
    </row>
    <row r="14" spans="1:15" ht="19.5" customHeight="1">
      <c r="A14" s="374">
        <v>8</v>
      </c>
      <c r="B14" s="386" t="s">
        <v>107</v>
      </c>
      <c r="C14" s="383" t="s">
        <v>210</v>
      </c>
      <c r="D14" s="384" t="s">
        <v>210</v>
      </c>
      <c r="E14" s="478" t="str">
        <f t="shared" si="4"/>
        <v>X</v>
      </c>
      <c r="F14" s="376"/>
      <c r="G14" s="377" t="s">
        <v>210</v>
      </c>
      <c r="H14" s="385" t="s">
        <v>210</v>
      </c>
      <c r="I14" s="478">
        <v>430</v>
      </c>
      <c r="J14" s="378">
        <v>21966</v>
      </c>
      <c r="K14" s="379" t="s">
        <v>210</v>
      </c>
      <c r="L14" s="479">
        <v>26</v>
      </c>
      <c r="M14" s="380">
        <f t="shared" si="1"/>
        <v>5212.22</v>
      </c>
      <c r="N14" s="381">
        <f t="shared" si="2"/>
        <v>206.67504</v>
      </c>
      <c r="O14" s="382">
        <f t="shared" si="3"/>
        <v>5418.8950400000003</v>
      </c>
    </row>
    <row r="15" spans="1:15" ht="19.5" customHeight="1">
      <c r="A15" s="374">
        <v>9</v>
      </c>
      <c r="B15" s="386" t="s">
        <v>108</v>
      </c>
      <c r="C15" s="383" t="s">
        <v>210</v>
      </c>
      <c r="D15" s="384" t="s">
        <v>210</v>
      </c>
      <c r="E15" s="478">
        <v>3</v>
      </c>
      <c r="F15" s="376">
        <f>E15*143.7</f>
        <v>431.09999999999997</v>
      </c>
      <c r="G15" s="377" t="s">
        <v>210</v>
      </c>
      <c r="H15" s="385" t="s">
        <v>210</v>
      </c>
      <c r="I15" s="478">
        <v>346</v>
      </c>
      <c r="J15" s="378">
        <v>17814</v>
      </c>
      <c r="K15" s="379" t="s">
        <v>210</v>
      </c>
      <c r="L15" s="479">
        <v>31</v>
      </c>
      <c r="M15" s="380">
        <f t="shared" si="1"/>
        <v>6214.57</v>
      </c>
      <c r="N15" s="381">
        <f t="shared" si="2"/>
        <v>246.42024000000001</v>
      </c>
      <c r="O15" s="382">
        <f t="shared" si="3"/>
        <v>6460.9902400000001</v>
      </c>
    </row>
    <row r="16" spans="1:15" ht="19.5" customHeight="1">
      <c r="A16" s="374">
        <v>10</v>
      </c>
      <c r="B16" s="386" t="s">
        <v>109</v>
      </c>
      <c r="C16" s="383" t="s">
        <v>210</v>
      </c>
      <c r="D16" s="384" t="s">
        <v>210</v>
      </c>
      <c r="E16" s="478" t="str">
        <f t="shared" si="4"/>
        <v>X</v>
      </c>
      <c r="F16" s="376"/>
      <c r="G16" s="387" t="s">
        <v>210</v>
      </c>
      <c r="H16" s="385" t="s">
        <v>210</v>
      </c>
      <c r="I16" s="478">
        <v>420</v>
      </c>
      <c r="J16" s="378">
        <v>22002</v>
      </c>
      <c r="K16" s="379" t="s">
        <v>210</v>
      </c>
      <c r="L16" s="479">
        <v>17</v>
      </c>
      <c r="M16" s="380">
        <f t="shared" si="1"/>
        <v>3407.99</v>
      </c>
      <c r="N16" s="381">
        <f t="shared" si="2"/>
        <v>135.13368</v>
      </c>
      <c r="O16" s="382">
        <f t="shared" si="3"/>
        <v>3543.1236799999997</v>
      </c>
    </row>
    <row r="17" spans="1:15" ht="19.5" customHeight="1">
      <c r="A17" s="374">
        <v>11</v>
      </c>
      <c r="B17" s="386" t="s">
        <v>110</v>
      </c>
      <c r="C17" s="476">
        <v>572</v>
      </c>
      <c r="D17" s="388">
        <f>C17*143.7</f>
        <v>82196.399999999994</v>
      </c>
      <c r="E17" s="389">
        <f>+MAX(C17,E9)</f>
        <v>639.4</v>
      </c>
      <c r="F17" s="390">
        <f>+E17*143.7</f>
        <v>91881.779999999984</v>
      </c>
      <c r="G17" s="476">
        <v>492</v>
      </c>
      <c r="H17" s="391">
        <f>G17*53.48</f>
        <v>26312.16</v>
      </c>
      <c r="I17" s="389">
        <f>+MAX(G17,I7)</f>
        <v>492</v>
      </c>
      <c r="J17" s="392">
        <f>+I17*53.48</f>
        <v>26312.16</v>
      </c>
      <c r="K17" s="476">
        <v>33</v>
      </c>
      <c r="L17" s="389">
        <f>+MAX(K17,L8)</f>
        <v>33</v>
      </c>
      <c r="M17" s="380">
        <f t="shared" si="1"/>
        <v>6615.51</v>
      </c>
      <c r="N17" s="381">
        <f t="shared" si="2"/>
        <v>262.31832000000003</v>
      </c>
      <c r="O17" s="382">
        <f t="shared" si="3"/>
        <v>6877.8283200000005</v>
      </c>
    </row>
    <row r="18" spans="1:15" ht="19.5" customHeight="1">
      <c r="A18" s="374">
        <v>12</v>
      </c>
      <c r="B18" s="386" t="s">
        <v>111</v>
      </c>
      <c r="C18" s="477">
        <v>1197</v>
      </c>
      <c r="D18" s="388">
        <f>C18*143.7</f>
        <v>172008.9</v>
      </c>
      <c r="E18" s="389">
        <f>+MAX(C18,E7)</f>
        <v>1352.4</v>
      </c>
      <c r="F18" s="390">
        <f>+E18*143.7</f>
        <v>194339.88</v>
      </c>
      <c r="G18" s="477">
        <v>546</v>
      </c>
      <c r="H18" s="391">
        <f>G18*53.48</f>
        <v>29200.079999999998</v>
      </c>
      <c r="I18" s="389">
        <f>+MAX(G18,I7)</f>
        <v>546</v>
      </c>
      <c r="J18" s="392">
        <f>+I18*53.48</f>
        <v>29200.079999999998</v>
      </c>
      <c r="K18" s="477">
        <v>29</v>
      </c>
      <c r="L18" s="389">
        <f>+MAX(K18,L7)</f>
        <v>34</v>
      </c>
      <c r="M18" s="380">
        <f t="shared" si="1"/>
        <v>6815.98</v>
      </c>
      <c r="N18" s="381">
        <f t="shared" si="2"/>
        <v>270.26736</v>
      </c>
      <c r="O18" s="382">
        <f t="shared" si="3"/>
        <v>7086.2473599999994</v>
      </c>
    </row>
    <row r="19" spans="1:15" ht="32.25" customHeight="1" thickBot="1">
      <c r="A19" s="393"/>
      <c r="B19" s="394" t="s">
        <v>94</v>
      </c>
      <c r="C19" s="395">
        <f t="shared" ref="C19:K19" si="5">SUM(C7:C18)</f>
        <v>1769</v>
      </c>
      <c r="D19" s="396">
        <f t="shared" si="5"/>
        <v>254205.3</v>
      </c>
      <c r="E19" s="397">
        <f t="shared" si="5"/>
        <v>5241.4000000000005</v>
      </c>
      <c r="F19" s="398">
        <f>SUM(F7:F18)</f>
        <v>753189.17999999993</v>
      </c>
      <c r="G19" s="399">
        <f>SUM(G7:G18)</f>
        <v>1038</v>
      </c>
      <c r="H19" s="396">
        <f>SUM(H7:H18)</f>
        <v>55512.24</v>
      </c>
      <c r="I19" s="397">
        <f>SUM(I7:I18)</f>
        <v>5126</v>
      </c>
      <c r="J19" s="400">
        <f>SUM(J7:J18)</f>
        <v>267868.24</v>
      </c>
      <c r="K19" s="395">
        <f t="shared" si="5"/>
        <v>62</v>
      </c>
      <c r="L19" s="397">
        <f>SUM(L7:L18)</f>
        <v>303</v>
      </c>
      <c r="M19" s="400">
        <f>SUM(M7:M18)</f>
        <v>60742.41</v>
      </c>
      <c r="N19" s="401">
        <f>SUM(N7:N18)</f>
        <v>2408.5591199999999</v>
      </c>
      <c r="O19" s="400">
        <f>SUM(O7:O18)</f>
        <v>63150.969120000002</v>
      </c>
    </row>
    <row r="20" spans="1:15" ht="21.75" customHeight="1">
      <c r="B20" s="402"/>
      <c r="C20" s="403"/>
      <c r="D20" s="404"/>
      <c r="E20" s="403"/>
      <c r="F20" s="404">
        <f>ROUND(F19/1000,1)</f>
        <v>753.2</v>
      </c>
      <c r="G20" s="403"/>
      <c r="H20" s="404"/>
      <c r="I20" s="403"/>
      <c r="J20" s="404">
        <f>ROUND(J19/1000,1)</f>
        <v>267.89999999999998</v>
      </c>
      <c r="K20" s="403"/>
      <c r="L20" s="403"/>
      <c r="M20" s="404">
        <f>ROUND(M19/1000,1)</f>
        <v>60.7</v>
      </c>
      <c r="N20" s="404">
        <f t="shared" ref="N20:O20" si="6">ROUND(N19/1000,1)</f>
        <v>2.4</v>
      </c>
      <c r="O20" s="404">
        <f t="shared" si="6"/>
        <v>63.2</v>
      </c>
    </row>
    <row r="21" spans="1:15" ht="33.75" customHeight="1" thickBot="1">
      <c r="B21" s="552" t="s">
        <v>238</v>
      </c>
      <c r="C21" s="552"/>
      <c r="D21" s="552"/>
      <c r="E21" s="405"/>
      <c r="F21" s="406"/>
      <c r="H21" s="405"/>
      <c r="M21" s="404"/>
    </row>
    <row r="22" spans="1:15" s="365" customFormat="1" ht="34.5" customHeight="1">
      <c r="A22" s="407"/>
      <c r="B22" s="408" t="s">
        <v>129</v>
      </c>
      <c r="C22" s="409" t="s">
        <v>130</v>
      </c>
      <c r="D22" s="409" t="s">
        <v>210</v>
      </c>
      <c r="E22" s="409" t="s">
        <v>210</v>
      </c>
      <c r="F22" s="410" t="s">
        <v>210</v>
      </c>
      <c r="G22" s="409" t="s">
        <v>130</v>
      </c>
      <c r="H22" s="409" t="s">
        <v>210</v>
      </c>
      <c r="I22" s="409" t="s">
        <v>210</v>
      </c>
      <c r="J22" s="411" t="s">
        <v>210</v>
      </c>
      <c r="K22" s="409" t="s">
        <v>130</v>
      </c>
      <c r="L22" s="409" t="s">
        <v>210</v>
      </c>
      <c r="M22" s="412" t="s">
        <v>210</v>
      </c>
      <c r="N22" s="407" t="s">
        <v>210</v>
      </c>
      <c r="O22" s="411" t="s">
        <v>210</v>
      </c>
    </row>
    <row r="23" spans="1:15" ht="23.25" customHeight="1">
      <c r="A23" s="413">
        <v>1</v>
      </c>
      <c r="B23" s="414"/>
      <c r="C23" s="388"/>
      <c r="D23" s="382" t="s">
        <v>210</v>
      </c>
      <c r="E23" s="382" t="s">
        <v>210</v>
      </c>
      <c r="F23" s="376"/>
      <c r="G23" s="415"/>
      <c r="H23" s="382" t="s">
        <v>210</v>
      </c>
      <c r="I23" s="382" t="s">
        <v>210</v>
      </c>
      <c r="J23" s="416"/>
      <c r="K23" s="415"/>
      <c r="L23" s="382" t="s">
        <v>210</v>
      </c>
      <c r="M23" s="417"/>
      <c r="N23" s="413" t="s">
        <v>210</v>
      </c>
      <c r="O23" s="418" t="s">
        <v>210</v>
      </c>
    </row>
    <row r="24" spans="1:15" ht="23.25" customHeight="1">
      <c r="A24" s="413">
        <v>2</v>
      </c>
      <c r="B24" s="414"/>
      <c r="C24" s="388"/>
      <c r="D24" s="382" t="s">
        <v>210</v>
      </c>
      <c r="E24" s="382" t="s">
        <v>210</v>
      </c>
      <c r="F24" s="376"/>
      <c r="G24" s="415"/>
      <c r="H24" s="382" t="s">
        <v>210</v>
      </c>
      <c r="I24" s="382" t="s">
        <v>210</v>
      </c>
      <c r="J24" s="416"/>
      <c r="K24" s="415"/>
      <c r="L24" s="382" t="s">
        <v>210</v>
      </c>
      <c r="M24" s="417"/>
      <c r="N24" s="413" t="s">
        <v>210</v>
      </c>
      <c r="O24" s="418" t="s">
        <v>210</v>
      </c>
    </row>
    <row r="25" spans="1:15" s="373" customFormat="1" ht="23.25" customHeight="1">
      <c r="A25" s="374">
        <v>3</v>
      </c>
      <c r="B25" s="419"/>
      <c r="C25" s="420"/>
      <c r="D25" s="421" t="s">
        <v>210</v>
      </c>
      <c r="E25" s="421" t="s">
        <v>210</v>
      </c>
      <c r="F25" s="422"/>
      <c r="G25" s="423"/>
      <c r="H25" s="421" t="s">
        <v>210</v>
      </c>
      <c r="I25" s="421" t="s">
        <v>210</v>
      </c>
      <c r="J25" s="422"/>
      <c r="K25" s="423"/>
      <c r="L25" s="421" t="s">
        <v>210</v>
      </c>
      <c r="M25" s="424"/>
      <c r="N25" s="425" t="s">
        <v>210</v>
      </c>
      <c r="O25" s="426" t="s">
        <v>210</v>
      </c>
    </row>
    <row r="26" spans="1:15" s="365" customFormat="1" ht="24" customHeight="1">
      <c r="A26" s="427"/>
      <c r="B26" s="428" t="s">
        <v>71</v>
      </c>
      <c r="C26" s="429" t="s">
        <v>210</v>
      </c>
      <c r="D26" s="429" t="s">
        <v>210</v>
      </c>
      <c r="E26" s="429" t="s">
        <v>210</v>
      </c>
      <c r="F26" s="430">
        <f>SUM(F23:F25)</f>
        <v>0</v>
      </c>
      <c r="G26" s="431" t="s">
        <v>210</v>
      </c>
      <c r="H26" s="429" t="s">
        <v>210</v>
      </c>
      <c r="I26" s="429" t="s">
        <v>210</v>
      </c>
      <c r="J26" s="430">
        <f>SUM(J23:J25)</f>
        <v>0</v>
      </c>
      <c r="K26" s="431" t="s">
        <v>210</v>
      </c>
      <c r="L26" s="429" t="s">
        <v>210</v>
      </c>
      <c r="M26" s="432">
        <f>SUM(M23:M25)</f>
        <v>0</v>
      </c>
      <c r="N26" s="427" t="s">
        <v>210</v>
      </c>
      <c r="O26" s="433" t="s">
        <v>210</v>
      </c>
    </row>
    <row r="27" spans="1:15" s="365" customFormat="1" ht="27" customHeight="1" thickBot="1">
      <c r="A27" s="434"/>
      <c r="B27" s="435" t="s">
        <v>239</v>
      </c>
      <c r="C27" s="396"/>
      <c r="D27" s="396" t="s">
        <v>210</v>
      </c>
      <c r="E27" s="396" t="s">
        <v>210</v>
      </c>
      <c r="F27" s="398">
        <f>+F20-F26</f>
        <v>753.2</v>
      </c>
      <c r="G27" s="436" t="s">
        <v>210</v>
      </c>
      <c r="H27" s="396" t="s">
        <v>210</v>
      </c>
      <c r="I27" s="396" t="s">
        <v>210</v>
      </c>
      <c r="J27" s="398">
        <f>J20-J26</f>
        <v>267.89999999999998</v>
      </c>
      <c r="K27" s="436" t="s">
        <v>210</v>
      </c>
      <c r="L27" s="396" t="s">
        <v>210</v>
      </c>
      <c r="M27" s="400">
        <f>M20-M26</f>
        <v>60.7</v>
      </c>
      <c r="N27" s="434" t="s">
        <v>210</v>
      </c>
      <c r="O27" s="398">
        <f>+O20-M26</f>
        <v>63.2</v>
      </c>
    </row>
    <row r="28" spans="1:15" s="365" customFormat="1" ht="25.5" customHeight="1" thickBot="1">
      <c r="B28" s="437"/>
      <c r="F28" s="404"/>
      <c r="J28" s="438" t="s">
        <v>131</v>
      </c>
      <c r="K28" s="439"/>
      <c r="L28" s="439"/>
      <c r="M28" s="440">
        <f>+F26+J26+M26</f>
        <v>0</v>
      </c>
    </row>
    <row r="29" spans="1:15" s="365" customFormat="1" ht="20.25" customHeight="1">
      <c r="B29" s="437"/>
      <c r="F29" s="404"/>
      <c r="M29" s="404"/>
    </row>
    <row r="30" spans="1:15" s="402" customFormat="1" ht="25.5" customHeight="1">
      <c r="B30" s="441"/>
      <c r="C30" s="553" t="s">
        <v>2</v>
      </c>
      <c r="D30" s="553"/>
      <c r="E30" s="441"/>
      <c r="F30" s="441"/>
      <c r="G30" s="554"/>
      <c r="H30" s="554"/>
      <c r="I30" s="442"/>
      <c r="J30" s="555" t="str">
        <f>+'Ekamut-caxs'!C80</f>
        <v>Լ. Ղալեչյան</v>
      </c>
      <c r="K30" s="555"/>
      <c r="M30" s="406"/>
    </row>
    <row r="31" spans="1:15" s="365" customFormat="1">
      <c r="C31" s="443"/>
      <c r="D31" s="443"/>
      <c r="E31" s="444"/>
      <c r="F31" s="444"/>
      <c r="G31" s="556" t="s">
        <v>95</v>
      </c>
      <c r="H31" s="556"/>
      <c r="I31" s="445"/>
      <c r="J31" s="556" t="s">
        <v>112</v>
      </c>
      <c r="K31" s="556"/>
    </row>
    <row r="32" spans="1:15" s="402" customFormat="1" ht="23.25" customHeight="1">
      <c r="B32" s="441"/>
      <c r="C32" s="446" t="s">
        <v>6</v>
      </c>
      <c r="D32" s="446"/>
      <c r="E32" s="441"/>
      <c r="F32" s="441"/>
      <c r="G32" s="555"/>
      <c r="H32" s="555"/>
      <c r="I32" s="447"/>
      <c r="J32" s="555" t="str">
        <f>+'Ekamut-caxs'!C82</f>
        <v>Ա. Սենեքերիմյան</v>
      </c>
      <c r="K32" s="555"/>
    </row>
    <row r="33" spans="3:13" s="365" customFormat="1">
      <c r="C33" s="405"/>
      <c r="D33" s="405"/>
      <c r="G33" s="556" t="s">
        <v>95</v>
      </c>
      <c r="H33" s="556"/>
      <c r="I33" s="445"/>
      <c r="J33" s="556" t="s">
        <v>112</v>
      </c>
      <c r="K33" s="556"/>
    </row>
    <row r="34" spans="3:13">
      <c r="F34" s="448" t="s">
        <v>1</v>
      </c>
    </row>
    <row r="35" spans="3:13" ht="16.5" customHeight="1">
      <c r="C35" s="449" t="s">
        <v>113</v>
      </c>
      <c r="D35" s="449"/>
      <c r="E35" s="449" t="s">
        <v>114</v>
      </c>
      <c r="F35" s="449" t="s">
        <v>240</v>
      </c>
      <c r="I35" s="450" t="s">
        <v>115</v>
      </c>
      <c r="J35" s="451" t="s">
        <v>223</v>
      </c>
      <c r="K35" s="451"/>
      <c r="L35" s="451" t="s">
        <v>224</v>
      </c>
      <c r="M35" s="451" t="s">
        <v>225</v>
      </c>
    </row>
    <row r="36" spans="3:13" ht="16.5" customHeight="1">
      <c r="C36" s="449" t="s">
        <v>116</v>
      </c>
      <c r="D36" s="449"/>
      <c r="E36" s="449" t="s">
        <v>114</v>
      </c>
      <c r="F36" s="449" t="s">
        <v>241</v>
      </c>
      <c r="I36" s="551" t="s">
        <v>242</v>
      </c>
      <c r="J36" s="551"/>
      <c r="K36" s="451"/>
      <c r="L36" s="551" t="s">
        <v>243</v>
      </c>
      <c r="M36" s="551"/>
    </row>
    <row r="37" spans="3:13">
      <c r="C37" s="449"/>
      <c r="D37" s="449"/>
      <c r="E37" s="551" t="s">
        <v>244</v>
      </c>
      <c r="F37" s="551"/>
      <c r="I37" s="551"/>
      <c r="J37" s="551"/>
      <c r="K37" s="451"/>
      <c r="L37" s="551"/>
      <c r="M37" s="551"/>
    </row>
    <row r="38" spans="3:13">
      <c r="C38" s="449"/>
      <c r="D38" s="449"/>
      <c r="E38" s="551"/>
      <c r="F38" s="551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77" sqref="B77:C7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2" t="s">
        <v>69</v>
      </c>
      <c r="B1" s="522"/>
      <c r="C1" s="522"/>
      <c r="D1" s="522"/>
    </row>
    <row r="2" spans="1:5" ht="23.25" customHeight="1">
      <c r="A2" s="525" t="str">
        <f>+'Ekamut-caxs'!A14:D14</f>
        <v xml:space="preserve">«Երևան քաղաքի Քանաքեռ-Զեյթուն համայնքի կենտրոնացված գրադարանային համալիր» ՀՈԱԿ-ի </v>
      </c>
      <c r="B2" s="525"/>
      <c r="C2" s="525"/>
      <c r="D2" s="525"/>
    </row>
    <row r="3" spans="1:5" ht="28.5" customHeight="1">
      <c r="A3" s="525" t="s">
        <v>256</v>
      </c>
      <c r="B3" s="525"/>
      <c r="C3" s="525"/>
      <c r="D3" s="525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262</v>
      </c>
      <c r="D6" s="279" t="s">
        <v>263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257</v>
      </c>
      <c r="C8" s="230">
        <v>25777</v>
      </c>
      <c r="D8" s="230"/>
    </row>
    <row r="9" spans="1:5" s="285" customFormat="1" ht="25.5" customHeight="1">
      <c r="A9" s="282">
        <v>2</v>
      </c>
      <c r="B9" s="283" t="s">
        <v>193</v>
      </c>
      <c r="C9" s="475">
        <f>3049.6+3500+369.6-261.1</f>
        <v>6658.1</v>
      </c>
      <c r="D9" s="475"/>
      <c r="E9" s="284"/>
    </row>
    <row r="10" spans="1:5" s="285" customFormat="1" ht="25.5" customHeight="1">
      <c r="A10" s="282">
        <v>3</v>
      </c>
      <c r="B10" s="283" t="s">
        <v>189</v>
      </c>
      <c r="C10" s="475">
        <f>3995.6+633</f>
        <v>4628.6000000000004</v>
      </c>
      <c r="D10" s="475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37063.699999999997</v>
      </c>
      <c r="D11" s="281">
        <f>ROUND(SUM(D8:D10),1)</f>
        <v>0</v>
      </c>
    </row>
    <row r="13" spans="1:5" ht="19.5" customHeight="1"/>
    <row r="14" spans="1:5" ht="21.75" customHeight="1">
      <c r="B14" s="566"/>
      <c r="C14" s="566"/>
      <c r="D14" s="566"/>
    </row>
    <row r="17" spans="2:4" ht="25.5" customHeight="1">
      <c r="B17" s="286" t="s">
        <v>191</v>
      </c>
      <c r="D17" s="287" t="str">
        <f>+'Ekamut-caxs'!C80</f>
        <v>Լ. Ղալեչյան</v>
      </c>
    </row>
    <row r="18" spans="2:4" ht="18.75" customHeight="1">
      <c r="B18" s="139" t="s">
        <v>4</v>
      </c>
      <c r="D18" s="350" t="str">
        <f>+'Ekamut-caxs'!C81</f>
        <v>/անուն, ազգանուն/</v>
      </c>
    </row>
    <row r="19" spans="2:4" ht="23.25" customHeight="1">
      <c r="B19" s="168" t="s">
        <v>6</v>
      </c>
      <c r="D19" s="287" t="str">
        <f>+'Ekamut-caxs'!C82</f>
        <v>Ա. Սենեքերիմյան</v>
      </c>
    </row>
    <row r="20" spans="2:4" ht="14.25">
      <c r="C20" s="168" t="s">
        <v>1</v>
      </c>
      <c r="D20" s="350" t="str">
        <f>+'Ekamut-caxs'!C83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77" sqref="B77:C7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8" t="s">
        <v>69</v>
      </c>
      <c r="B1" s="568"/>
      <c r="C1" s="568"/>
      <c r="D1" s="568"/>
      <c r="E1" s="568"/>
      <c r="F1" s="568"/>
    </row>
    <row r="2" spans="1:6" ht="29.25" customHeight="1">
      <c r="A2" s="569" t="str">
        <f>+'Ekamut-caxs'!A14:D14</f>
        <v xml:space="preserve">«Երևան քաղաքի Քանաքեռ-Զեյթուն համայնքի կենտրոնացված գրադարանային համալիր» ՀՈԱԿ-ի </v>
      </c>
      <c r="B2" s="569"/>
      <c r="C2" s="569"/>
      <c r="D2" s="569"/>
      <c r="E2" s="569"/>
      <c r="F2" s="569"/>
    </row>
    <row r="3" spans="1:6" ht="24.75" customHeight="1">
      <c r="A3" s="569" t="s">
        <v>258</v>
      </c>
      <c r="B3" s="569"/>
      <c r="C3" s="569"/>
      <c r="D3" s="569"/>
      <c r="E3" s="569"/>
      <c r="F3" s="569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70" t="str">
        <f>+'Ekamut-caxs'!C80</f>
        <v>Լ. Ղալեչյան</v>
      </c>
      <c r="E28" s="570"/>
    </row>
    <row r="29" spans="1:6" ht="11.25" customHeight="1">
      <c r="B29" s="311" t="s">
        <v>4</v>
      </c>
      <c r="D29" s="571" t="s">
        <v>5</v>
      </c>
      <c r="E29" s="571"/>
    </row>
    <row r="30" spans="1:6" ht="24" customHeight="1">
      <c r="B30" s="301" t="s">
        <v>6</v>
      </c>
      <c r="D30" s="570" t="str">
        <f>+'Ekamut-caxs'!C82</f>
        <v>Ա. Սենեքերիմյան</v>
      </c>
      <c r="E30" s="570"/>
    </row>
    <row r="31" spans="1:6" ht="16.5" customHeight="1">
      <c r="B31" s="293" t="s">
        <v>200</v>
      </c>
      <c r="D31" s="567" t="s">
        <v>5</v>
      </c>
      <c r="E31" s="567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https://mul2.yerevan.am/tasks/1207127/oneclick/Qanaqer kentronacvac gradaran.xlsx?token=88ad586abf8c7995b2b5ab4c75475cba</cp:keywords>
  <cp:lastModifiedBy>Lusine Petrosyan</cp:lastModifiedBy>
  <cp:lastPrinted>2023-12-18T13:45:19Z</cp:lastPrinted>
  <dcterms:created xsi:type="dcterms:W3CDTF">1996-10-14T23:33:28Z</dcterms:created>
  <dcterms:modified xsi:type="dcterms:W3CDTF">2023-12-21T05:29:26Z</dcterms:modified>
</cp:coreProperties>
</file>